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bikes\Desktop\МП Развитие сх 2021-2030\2. Изменение\"/>
    </mc:Choice>
  </mc:AlternateContent>
  <bookViews>
    <workbookView xWindow="0" yWindow="840" windowWidth="28800" windowHeight="1150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2-ТЭО'!$A$5:$P$10</definedName>
    <definedName name="_xlnm.Print_Titles" localSheetId="1">'Приложение 2-ТЭО'!$5:$9</definedName>
    <definedName name="_xlnm.Print_Area" localSheetId="0">'Приложение 1'!$A$1:$N$15</definedName>
    <definedName name="_xlnm.Print_Area" localSheetId="1">'Приложение 2-ТЭО'!$A$1:$AV$27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1" l="1"/>
  <c r="K21" i="1"/>
  <c r="K17" i="1"/>
  <c r="AS24" i="1" l="1"/>
  <c r="AO24" i="1"/>
  <c r="AK24" i="1"/>
  <c r="AG24" i="1"/>
  <c r="AC24" i="1"/>
  <c r="Y24" i="1"/>
  <c r="U24" i="1"/>
  <c r="Q24" i="1"/>
  <c r="M24" i="1"/>
  <c r="I24" i="1"/>
  <c r="H24" i="1"/>
  <c r="G24" i="1"/>
  <c r="F24" i="1"/>
  <c r="AS23" i="1"/>
  <c r="AO23" i="1"/>
  <c r="AK23" i="1"/>
  <c r="AG23" i="1"/>
  <c r="AC23" i="1"/>
  <c r="Y23" i="1"/>
  <c r="U23" i="1"/>
  <c r="Q23" i="1"/>
  <c r="M23" i="1"/>
  <c r="I23" i="1"/>
  <c r="H23" i="1"/>
  <c r="G23" i="1"/>
  <c r="F23" i="1"/>
  <c r="AS26" i="1"/>
  <c r="AO26" i="1"/>
  <c r="AK26" i="1"/>
  <c r="AG26" i="1"/>
  <c r="AC26" i="1"/>
  <c r="Y26" i="1"/>
  <c r="U26" i="1"/>
  <c r="Q26" i="1"/>
  <c r="M26" i="1"/>
  <c r="I26" i="1"/>
  <c r="H26" i="1"/>
  <c r="G26" i="1"/>
  <c r="G25" i="1" s="1"/>
  <c r="F26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J25" i="1"/>
  <c r="H25" i="1"/>
  <c r="F25" i="1"/>
  <c r="E26" i="1" l="1"/>
  <c r="E25" i="1" s="1"/>
  <c r="I25" i="1"/>
  <c r="E24" i="1"/>
  <c r="E23" i="1"/>
  <c r="D7" i="2"/>
  <c r="G15" i="1" l="1"/>
  <c r="M15" i="1" l="1"/>
  <c r="I22" i="1" l="1"/>
  <c r="I21" i="1" s="1"/>
  <c r="G22" i="1" l="1"/>
  <c r="G21" i="1" s="1"/>
  <c r="I20" i="1"/>
  <c r="I19" i="1" s="1"/>
  <c r="G20" i="1"/>
  <c r="G19" i="1" s="1"/>
  <c r="F19" i="1"/>
  <c r="F21" i="1"/>
  <c r="AS22" i="1" l="1"/>
  <c r="AO22" i="1"/>
  <c r="AK22" i="1"/>
  <c r="AG22" i="1"/>
  <c r="AC22" i="1"/>
  <c r="Y22" i="1"/>
  <c r="U22" i="1"/>
  <c r="Q22" i="1"/>
  <c r="M22" i="1"/>
  <c r="H22" i="1"/>
  <c r="F22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J21" i="1"/>
  <c r="H21" i="1"/>
  <c r="E22" i="1" l="1"/>
  <c r="E21" i="1" s="1"/>
  <c r="AS20" i="1"/>
  <c r="AO20" i="1"/>
  <c r="AK20" i="1"/>
  <c r="AG20" i="1"/>
  <c r="AC20" i="1"/>
  <c r="Y20" i="1"/>
  <c r="U20" i="1"/>
  <c r="Q20" i="1"/>
  <c r="M20" i="1"/>
  <c r="H20" i="1"/>
  <c r="F20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K16" i="1" s="1"/>
  <c r="J19" i="1"/>
  <c r="H19" i="1"/>
  <c r="AS18" i="1"/>
  <c r="AO18" i="1"/>
  <c r="AK18" i="1"/>
  <c r="AG18" i="1"/>
  <c r="AC18" i="1"/>
  <c r="Y18" i="1"/>
  <c r="U18" i="1"/>
  <c r="Q18" i="1"/>
  <c r="M18" i="1"/>
  <c r="I18" i="1"/>
  <c r="I17" i="1" s="1"/>
  <c r="H18" i="1"/>
  <c r="G18" i="1"/>
  <c r="G17" i="1" s="1"/>
  <c r="F18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J17" i="1"/>
  <c r="H17" i="1"/>
  <c r="F17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J16" i="1"/>
  <c r="H16" i="1"/>
  <c r="F16" i="1"/>
  <c r="G16" i="1" l="1"/>
  <c r="I16" i="1"/>
  <c r="E18" i="1"/>
  <c r="E17" i="1" s="1"/>
  <c r="E20" i="1"/>
  <c r="E19" i="1" s="1"/>
  <c r="J13" i="1"/>
  <c r="K13" i="1"/>
  <c r="L13" i="1"/>
  <c r="N13" i="1"/>
  <c r="O13" i="1"/>
  <c r="P13" i="1"/>
  <c r="R13" i="1"/>
  <c r="S13" i="1"/>
  <c r="T13" i="1"/>
  <c r="V13" i="1"/>
  <c r="W13" i="1"/>
  <c r="X13" i="1"/>
  <c r="Z13" i="1"/>
  <c r="AA13" i="1"/>
  <c r="AB13" i="1"/>
  <c r="AD13" i="1"/>
  <c r="AE13" i="1"/>
  <c r="AF13" i="1"/>
  <c r="AH13" i="1"/>
  <c r="AI13" i="1"/>
  <c r="AJ13" i="1"/>
  <c r="AL13" i="1"/>
  <c r="AM13" i="1"/>
  <c r="AN13" i="1"/>
  <c r="AP13" i="1"/>
  <c r="AQ13" i="1"/>
  <c r="AR13" i="1"/>
  <c r="AT13" i="1"/>
  <c r="AU13" i="1"/>
  <c r="AV13" i="1"/>
  <c r="AS15" i="1"/>
  <c r="AO15" i="1"/>
  <c r="AK15" i="1"/>
  <c r="AG15" i="1"/>
  <c r="AC15" i="1"/>
  <c r="Y15" i="1"/>
  <c r="U15" i="1"/>
  <c r="Q15" i="1"/>
  <c r="I15" i="1"/>
  <c r="H15" i="1"/>
  <c r="F15" i="1"/>
  <c r="E16" i="1" l="1"/>
  <c r="E15" i="1"/>
  <c r="AS14" i="1"/>
  <c r="AS13" i="1" s="1"/>
  <c r="AO14" i="1"/>
  <c r="AO13" i="1" s="1"/>
  <c r="AK14" i="1"/>
  <c r="AK13" i="1" s="1"/>
  <c r="AG14" i="1"/>
  <c r="AG13" i="1" s="1"/>
  <c r="AC14" i="1"/>
  <c r="AC13" i="1" s="1"/>
  <c r="Y14" i="1"/>
  <c r="Y13" i="1" s="1"/>
  <c r="U14" i="1"/>
  <c r="U13" i="1" s="1"/>
  <c r="Q14" i="1"/>
  <c r="Q13" i="1" s="1"/>
  <c r="M14" i="1"/>
  <c r="M13" i="1" s="1"/>
  <c r="I14" i="1"/>
  <c r="I13" i="1" s="1"/>
  <c r="H14" i="1"/>
  <c r="H13" i="1" s="1"/>
  <c r="G14" i="1"/>
  <c r="G13" i="1" s="1"/>
  <c r="F14" i="1"/>
  <c r="F13" i="1" s="1"/>
  <c r="E14" i="1" l="1"/>
  <c r="E13" i="1" s="1"/>
  <c r="V11" i="1"/>
  <c r="V10" i="1" s="1"/>
  <c r="X11" i="1"/>
  <c r="X10" i="1" s="1"/>
  <c r="Z11" i="1"/>
  <c r="Z10" i="1" s="1"/>
  <c r="AB11" i="1"/>
  <c r="AB10" i="1" s="1"/>
  <c r="R11" i="1"/>
  <c r="R10" i="1" s="1"/>
  <c r="T11" i="1"/>
  <c r="T10" i="1" s="1"/>
  <c r="F12" i="1" l="1"/>
  <c r="G12" i="1"/>
  <c r="H12" i="1"/>
  <c r="H11" i="1" l="1"/>
  <c r="H10" i="1" s="1"/>
  <c r="F11" i="1"/>
  <c r="F10" i="1" s="1"/>
  <c r="AU11" i="1" l="1"/>
  <c r="AU10" i="1" s="1"/>
  <c r="AQ11" i="1"/>
  <c r="AQ10" i="1" s="1"/>
  <c r="AM11" i="1"/>
  <c r="AM10" i="1" s="1"/>
  <c r="AI11" i="1"/>
  <c r="AI10" i="1" s="1"/>
  <c r="AE11" i="1"/>
  <c r="AE10" i="1" s="1"/>
  <c r="AA11" i="1"/>
  <c r="AA10" i="1" s="1"/>
  <c r="W11" i="1"/>
  <c r="W10" i="1" s="1"/>
  <c r="S11" i="1"/>
  <c r="S10" i="1" s="1"/>
  <c r="Q12" i="1" l="1"/>
  <c r="Q11" i="1" s="1"/>
  <c r="Q10" i="1" s="1"/>
  <c r="U12" i="1"/>
  <c r="Y12" i="1"/>
  <c r="AC12" i="1"/>
  <c r="AG12" i="1"/>
  <c r="AK12" i="1"/>
  <c r="AO12" i="1"/>
  <c r="AS12" i="1"/>
  <c r="AO11" i="1" l="1"/>
  <c r="AO10" i="1" s="1"/>
  <c r="AG11" i="1"/>
  <c r="AG10" i="1" s="1"/>
  <c r="G11" i="1"/>
  <c r="G10" i="1" s="1"/>
  <c r="AC11" i="1"/>
  <c r="AC10" i="1" s="1"/>
  <c r="Y11" i="1"/>
  <c r="Y10" i="1" s="1"/>
  <c r="U11" i="1"/>
  <c r="U10" i="1" s="1"/>
  <c r="AK11" i="1"/>
  <c r="AK10" i="1" s="1"/>
  <c r="AS11" i="1"/>
  <c r="AS10" i="1" s="1"/>
  <c r="M12" i="1" l="1"/>
  <c r="I12" i="1"/>
  <c r="J11" i="1"/>
  <c r="J10" i="1" s="1"/>
  <c r="K11" i="1"/>
  <c r="K10" i="1" s="1"/>
  <c r="L11" i="1"/>
  <c r="L10" i="1" s="1"/>
  <c r="N11" i="1"/>
  <c r="N10" i="1" s="1"/>
  <c r="O11" i="1"/>
  <c r="O10" i="1" s="1"/>
  <c r="P11" i="1"/>
  <c r="P10" i="1" s="1"/>
  <c r="I11" i="1" l="1"/>
  <c r="I10" i="1" s="1"/>
  <c r="E12" i="1"/>
  <c r="E11" i="1" s="1"/>
  <c r="E10" i="1" s="1"/>
  <c r="M11" i="1"/>
  <c r="M10" i="1" s="1"/>
  <c r="AD11" i="1"/>
  <c r="AD10" i="1" s="1"/>
  <c r="AF11" i="1"/>
  <c r="AF10" i="1" s="1"/>
  <c r="AH11" i="1"/>
  <c r="AH10" i="1" s="1"/>
  <c r="AJ11" i="1"/>
  <c r="AJ10" i="1" s="1"/>
  <c r="AL11" i="1"/>
  <c r="AL10" i="1" s="1"/>
  <c r="AN11" i="1"/>
  <c r="AN10" i="1" s="1"/>
  <c r="AP11" i="1"/>
  <c r="AP10" i="1" s="1"/>
  <c r="AR11" i="1"/>
  <c r="AR10" i="1" s="1"/>
  <c r="AT11" i="1"/>
  <c r="AT10" i="1" s="1"/>
  <c r="AV11" i="1"/>
  <c r="AV10" i="1" s="1"/>
</calcChain>
</file>

<file path=xl/sharedStrings.xml><?xml version="1.0" encoding="utf-8"?>
<sst xmlns="http://schemas.openxmlformats.org/spreadsheetml/2006/main" count="156" uniqueCount="87">
  <si>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</si>
  <si>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</si>
  <si>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</si>
  <si>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</si>
  <si>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</si>
  <si>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</si>
  <si>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</si>
  <si>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</si>
  <si>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</si>
  <si>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</si>
  <si>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</si>
  <si>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</si>
  <si>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</si>
  <si>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</si>
  <si>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</si>
  <si>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</si>
  <si>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</si>
  <si>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</si>
  <si>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</si>
  <si>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</si>
  <si>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</si>
  <si>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</si>
  <si>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</si>
  <si>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</si>
  <si>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</si>
  <si>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</si>
  <si>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ИТОГО</t>
  </si>
  <si>
    <t>Всего на 2021-2030 годы (тыс. руб.)</t>
  </si>
  <si>
    <t>Создание условий для развития сельскохозяйственного производства</t>
  </si>
  <si>
    <t>Разработка проекта на строительство фермы на 50 голов в с. Нижняя Пеша МО "Пешский сельсовет" НАО</t>
  </si>
  <si>
    <t>МКУ ЗР "Северное"</t>
  </si>
  <si>
    <t>Раздел 1. Разработка проектов на строительство объектов сельского хозяйства</t>
  </si>
  <si>
    <t>количество разработанных проектов на строительство объектов сельского хозяйства</t>
  </si>
  <si>
    <t>проект</t>
  </si>
  <si>
    <t>Объем финансирования (тыс.руб.), в том числе</t>
  </si>
  <si>
    <t>2</t>
  </si>
  <si>
    <t>2.1</t>
  </si>
  <si>
    <t>Раздел 2. Строительство (приобретение) объектов сельского хозяйства</t>
  </si>
  <si>
    <t>2.2</t>
  </si>
  <si>
    <t>Завершение строительства объекта "Ферма на 50 голов в с. Ома"</t>
  </si>
  <si>
    <t>количество построенных (приобретенных) объектов сельского хозяйства</t>
  </si>
  <si>
    <t>3</t>
  </si>
  <si>
    <t>Раздел 3. Создание условий для развития сельскохозяйственного производства</t>
  </si>
  <si>
    <t>3.1.</t>
  </si>
  <si>
    <t>3.1.1.</t>
  </si>
  <si>
    <t>Подраздел 1. Поставка кормов для предприятий сельскохозяйственного производства</t>
  </si>
  <si>
    <t>МО "Великовисочный сельсовет" НАО</t>
  </si>
  <si>
    <t>3.2</t>
  </si>
  <si>
    <t>Ремонт здания коровника для МКП «Омский животноводческий комплекс»</t>
  </si>
  <si>
    <t>3.2.1.</t>
  </si>
  <si>
    <t>3.3</t>
  </si>
  <si>
    <t>3.3.1</t>
  </si>
  <si>
    <t>Подраздел 2. Проведение мероприятий по ремонту животноводческих зданий и сооружений</t>
  </si>
  <si>
    <t>количество поставленного корма для сельскохозяйственных предприятий</t>
  </si>
  <si>
    <t>тонн</t>
  </si>
  <si>
    <t>количество животноводческих зданий (сооружений), в которых проведены работы по текущему (капитальному) ремонту</t>
  </si>
  <si>
    <t>единица</t>
  </si>
  <si>
    <t>Администрация поселения НАО</t>
  </si>
  <si>
    <t>Разработка проектов на строительство объектов сельского хозяйства</t>
  </si>
  <si>
    <t>Строительство (приобретение) объектов сельского хозяйства</t>
  </si>
  <si>
    <t>Приобретение объекта "Молочно-товарная ферма на 99 голов крупного рогатого скота в д. Лабожское МО «Великовисочный сельсовет» НАО"</t>
  </si>
  <si>
    <t>Приобретение и доставка установки для пастеризации молока в комплекте с сепаратором-сливкоотделителем для МКП "Великовисочный животноводческий комплекс" МО «Великовисочный сельсовет» НАО</t>
  </si>
  <si>
    <t>Перечень целевых показателей муниципальной программы «Развитие сельского хозяйства на территории муниципального района «Заполярный район» на 2021‒2030 годы»</t>
  </si>
  <si>
    <t>Приложение 1 к муниципальной программе «Развитие сельского хозяйства на территории муниципального района «Заполярный район» на 2021‒2030 годы»</t>
  </si>
  <si>
    <t>Перечень мероприятий муниципальной программы «Развитие сельского хозяйства на территории муниципального района «Заполярный район» на 2021‒2030 годы»</t>
  </si>
  <si>
    <t>Приложение 2 к  муниципальной программе «Развитие сельского хозяйства на территории муниципального района «Заполярный район»  на 2021‒2030 годы»</t>
  </si>
  <si>
    <t>количество сельскохозяйственных предприятий, которым оказана финансовая поддержка на сенозаготовительную кампанию</t>
  </si>
  <si>
    <t>3.4</t>
  </si>
  <si>
    <t>Подраздел 4. Иные мероприятия</t>
  </si>
  <si>
    <t>Возмещение затрат на реализацию сенозаготовительной кампании 2020 года МКП «Великовисочный животноводческий комплекс»</t>
  </si>
  <si>
    <t>3.4.1</t>
  </si>
  <si>
    <t>3.3.2</t>
  </si>
  <si>
    <t>3.3.3</t>
  </si>
  <si>
    <t>Поставка рулонного пресс-подборщика для МКП «Омский животноводческий комплекс» МО «Омский сельсовет» НАО</t>
  </si>
  <si>
    <t>Поставка навесного фронтального погрузчика, рулонного кантователя, двигателя для трактова МКП «Омский животноводческий комплекс» МО «Омский сельсовет» НАО</t>
  </si>
  <si>
    <t>Подраздел 3. Приобретение для предприятий сельскохозяйственного производства сельскохозяйственной техники, специализированного оборудования и запасных частей</t>
  </si>
  <si>
    <t>количество специализированной техники, для которой приобретены запасные части</t>
  </si>
  <si>
    <t>количество приобретенной сельскохозяйственной техники, специализированного оборудования</t>
  </si>
  <si>
    <t>9</t>
  </si>
  <si>
    <t>13</t>
  </si>
  <si>
    <t>16</t>
  </si>
  <si>
    <t>20</t>
  </si>
  <si>
    <t>23</t>
  </si>
  <si>
    <t>27</t>
  </si>
  <si>
    <t>30</t>
  </si>
  <si>
    <t>34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</si>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</sst>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_-* #,##0.0_р_._-;\-* #,##0.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64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1" fontId="8" fillId="0" borderId="2" xfId="2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vertical="center" wrapText="1"/>
    </xf>
    <xf numFmtId="167" fontId="2" fillId="0" borderId="1" xfId="1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view="pageBreakPreview" zoomScaleNormal="100" zoomScaleSheetLayoutView="100" workbookViewId="0">
      <selection activeCell="B10" sqref="B10"/>
    </sheetView>
  </sheetViews>
  <sheetFormatPr defaultRowHeight="15" x14ac:dyDescent="0.25"/>
  <cols>
    <col min="1" max="1" width="30.140625" style="12" customWidth="1"/>
    <col min="2" max="2" width="37.28515625" style="12" customWidth="1"/>
    <col min="3" max="3" width="13.28515625" style="12" customWidth="1"/>
    <col min="4" max="4" width="21.85546875" style="12" customWidth="1"/>
    <col min="5" max="8" width="9.140625" style="12"/>
    <col min="9" max="9" width="9.42578125" style="12" customWidth="1"/>
    <col min="10" max="16384" width="9.140625" style="12"/>
  </cols>
  <sheetData>
    <row r="1" spans="1:14" ht="76.5" customHeight="1" x14ac:dyDescent="0.25">
      <c r="A1" s="11"/>
      <c r="B1" s="11"/>
      <c r="C1" s="11"/>
      <c r="D1" s="11"/>
      <c r="E1" s="14"/>
      <c r="F1" s="14"/>
      <c r="G1" s="14"/>
      <c r="H1" s="14"/>
      <c r="I1" s="14"/>
      <c r="J1" s="46" t="s">
        <v>63</v>
      </c>
      <c r="K1" s="46"/>
      <c r="L1" s="46"/>
      <c r="M1" s="46"/>
      <c r="N1" s="46"/>
    </row>
    <row r="2" spans="1:14" ht="42.75" customHeight="1" x14ac:dyDescent="0.25">
      <c r="A2" s="47" t="s">
        <v>62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36.75" customHeight="1" x14ac:dyDescent="0.25">
      <c r="A3" s="48" t="s">
        <v>20</v>
      </c>
      <c r="B3" s="48" t="s">
        <v>21</v>
      </c>
      <c r="C3" s="48" t="s">
        <v>22</v>
      </c>
      <c r="D3" s="48" t="s">
        <v>23</v>
      </c>
      <c r="E3" s="49" t="s">
        <v>24</v>
      </c>
      <c r="F3" s="50"/>
      <c r="G3" s="50"/>
      <c r="H3" s="50"/>
      <c r="I3" s="50"/>
      <c r="J3" s="50"/>
      <c r="K3" s="50"/>
      <c r="L3" s="50"/>
      <c r="M3" s="50"/>
      <c r="N3" s="51"/>
    </row>
    <row r="4" spans="1:14" ht="53.25" customHeight="1" x14ac:dyDescent="0.25">
      <c r="A4" s="48"/>
      <c r="B4" s="48"/>
      <c r="C4" s="48"/>
      <c r="D4" s="48"/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</row>
    <row r="5" spans="1:14" ht="54" customHeight="1" x14ac:dyDescent="0.25">
      <c r="A5" s="33" t="s">
        <v>58</v>
      </c>
      <c r="B5" s="22" t="s">
        <v>32</v>
      </c>
      <c r="C5" s="23" t="s">
        <v>33</v>
      </c>
      <c r="D5" s="16">
        <v>0</v>
      </c>
      <c r="E5" s="16">
        <v>1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</row>
    <row r="6" spans="1:14" ht="54" customHeight="1" x14ac:dyDescent="0.25">
      <c r="A6" s="36" t="s">
        <v>59</v>
      </c>
      <c r="B6" s="34" t="s">
        <v>40</v>
      </c>
      <c r="C6" s="30" t="s">
        <v>56</v>
      </c>
      <c r="D6" s="35">
        <v>0</v>
      </c>
      <c r="E6" s="30">
        <v>1</v>
      </c>
      <c r="F6" s="16">
        <v>1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</row>
    <row r="7" spans="1:14" ht="42" customHeight="1" x14ac:dyDescent="0.25">
      <c r="A7" s="43" t="s">
        <v>28</v>
      </c>
      <c r="B7" s="22" t="s">
        <v>53</v>
      </c>
      <c r="C7" s="33" t="s">
        <v>54</v>
      </c>
      <c r="D7" s="39">
        <f>32.19+40+40</f>
        <v>112.19</v>
      </c>
      <c r="E7" s="30">
        <v>100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</row>
    <row r="8" spans="1:14" ht="69" customHeight="1" x14ac:dyDescent="0.25">
      <c r="A8" s="44"/>
      <c r="B8" s="34" t="s">
        <v>55</v>
      </c>
      <c r="C8" s="30" t="s">
        <v>56</v>
      </c>
      <c r="D8" s="35">
        <v>0</v>
      </c>
      <c r="E8" s="30">
        <v>1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</row>
    <row r="9" spans="1:14" ht="71.25" customHeight="1" x14ac:dyDescent="0.25">
      <c r="A9" s="44"/>
      <c r="B9" s="34" t="s">
        <v>77</v>
      </c>
      <c r="C9" s="30" t="s">
        <v>56</v>
      </c>
      <c r="D9" s="30">
        <v>0</v>
      </c>
      <c r="E9" s="30">
        <v>4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</row>
    <row r="10" spans="1:14" ht="50.25" customHeight="1" x14ac:dyDescent="0.25">
      <c r="A10" s="44"/>
      <c r="B10" s="34" t="s">
        <v>76</v>
      </c>
      <c r="C10" s="30" t="s">
        <v>56</v>
      </c>
      <c r="D10" s="30">
        <v>8</v>
      </c>
      <c r="E10" s="30">
        <v>1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</row>
    <row r="11" spans="1:14" ht="70.5" customHeight="1" x14ac:dyDescent="0.25">
      <c r="A11" s="45"/>
      <c r="B11" s="34" t="s">
        <v>66</v>
      </c>
      <c r="C11" s="30" t="s">
        <v>56</v>
      </c>
      <c r="D11" s="30">
        <v>3</v>
      </c>
      <c r="E11" s="30">
        <v>1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</row>
    <row r="12" spans="1:14" x14ac:dyDescent="0.25">
      <c r="A12" s="37"/>
    </row>
    <row r="13" spans="1:14" x14ac:dyDescent="0.25">
      <c r="A13" s="38"/>
    </row>
    <row r="14" spans="1:14" x14ac:dyDescent="0.25">
      <c r="A14" s="38"/>
    </row>
  </sheetData>
  <mergeCells count="8">
    <mergeCell ref="A7:A11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Y27"/>
  <sheetViews>
    <sheetView tabSelected="1" view="pageBreakPreview" zoomScale="70" zoomScaleNormal="70" zoomScaleSheetLayoutView="70" workbookViewId="0">
      <pane xSplit="2" topLeftCell="AD1" activePane="topRight" state="frozen"/>
      <selection pane="topRight" activeCell="AV9" sqref="AV9"/>
    </sheetView>
  </sheetViews>
  <sheetFormatPr defaultRowHeight="15.75" x14ac:dyDescent="0.25"/>
  <cols>
    <col min="1" max="1" width="7.42578125" style="2" customWidth="1"/>
    <col min="2" max="2" width="44.28515625" style="1" customWidth="1"/>
    <col min="3" max="3" width="25" style="1" customWidth="1"/>
    <col min="4" max="4" width="19" style="7" customWidth="1"/>
    <col min="5" max="5" width="18.140625" style="4" customWidth="1"/>
    <col min="6" max="6" width="15.42578125" style="1" customWidth="1"/>
    <col min="7" max="7" width="17.28515625" style="1" customWidth="1"/>
    <col min="8" max="8" width="13.28515625" style="1" customWidth="1"/>
    <col min="9" max="9" width="17.42578125" style="5" customWidth="1"/>
    <col min="10" max="10" width="13.85546875" style="1" customWidth="1"/>
    <col min="11" max="11" width="19.140625" style="1" customWidth="1"/>
    <col min="12" max="12" width="13.85546875" style="1" customWidth="1"/>
    <col min="13" max="13" width="15.5703125" style="4" customWidth="1"/>
    <col min="14" max="14" width="16.42578125" style="1" customWidth="1"/>
    <col min="15" max="15" width="15.7109375" style="1" customWidth="1"/>
    <col min="16" max="16" width="12.7109375" style="6" customWidth="1"/>
    <col min="17" max="17" width="14" style="4" customWidth="1"/>
    <col min="18" max="18" width="12.7109375" style="1" customWidth="1"/>
    <col min="19" max="19" width="14.85546875" style="1" customWidth="1"/>
    <col min="20" max="20" width="13.28515625" style="6" customWidth="1"/>
    <col min="21" max="21" width="15" style="4" customWidth="1"/>
    <col min="22" max="23" width="15" style="1" customWidth="1"/>
    <col min="24" max="24" width="15.7109375" style="6" customWidth="1"/>
    <col min="25" max="25" width="12" style="4" customWidth="1"/>
    <col min="26" max="26" width="13.85546875" style="1" customWidth="1"/>
    <col min="27" max="27" width="14.140625" style="1" customWidth="1"/>
    <col min="28" max="28" width="15.7109375" style="6" customWidth="1"/>
    <col min="29" max="29" width="12.28515625" style="4" customWidth="1"/>
    <col min="30" max="30" width="15" style="1" customWidth="1"/>
    <col min="31" max="31" width="12.7109375" style="1" customWidth="1"/>
    <col min="32" max="32" width="13.85546875" style="6" customWidth="1"/>
    <col min="33" max="33" width="13.28515625" style="4" customWidth="1"/>
    <col min="34" max="34" width="15" style="1" customWidth="1"/>
    <col min="35" max="35" width="12.5703125" style="1" customWidth="1"/>
    <col min="36" max="36" width="13.5703125" style="6" customWidth="1"/>
    <col min="37" max="37" width="13.42578125" style="4" customWidth="1"/>
    <col min="38" max="38" width="15" style="1" customWidth="1"/>
    <col min="39" max="39" width="13.7109375" style="1" customWidth="1"/>
    <col min="40" max="40" width="14.42578125" style="6" customWidth="1"/>
    <col min="41" max="41" width="12.140625" style="4" customWidth="1"/>
    <col min="42" max="42" width="15" style="1" customWidth="1"/>
    <col min="43" max="43" width="14" style="1" customWidth="1"/>
    <col min="44" max="44" width="14.42578125" style="6" customWidth="1"/>
    <col min="45" max="45" width="13" style="4" customWidth="1"/>
    <col min="46" max="47" width="15" style="1" customWidth="1"/>
    <col min="48" max="48" width="13.140625" style="6" customWidth="1"/>
    <col min="49" max="16384" width="9.140625" style="1"/>
  </cols>
  <sheetData>
    <row r="1" spans="1:51" ht="24.75" customHeight="1" x14ac:dyDescent="0.25">
      <c r="AT1" s="60" t="s">
        <v>65</v>
      </c>
      <c r="AU1" s="60"/>
      <c r="AV1" s="60"/>
    </row>
    <row r="2" spans="1:51" ht="25.5" customHeight="1" x14ac:dyDescent="0.25">
      <c r="AT2" s="60"/>
      <c r="AU2" s="60"/>
      <c r="AV2" s="60"/>
    </row>
    <row r="3" spans="1:51" ht="30.75" customHeight="1" x14ac:dyDescent="0.25">
      <c r="A3" s="61" t="s">
        <v>64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1"/>
      <c r="AT3" s="60"/>
      <c r="AU3" s="60"/>
      <c r="AV3" s="60"/>
      <c r="AW3" s="13"/>
      <c r="AX3" s="13"/>
      <c r="AY3" s="13"/>
    </row>
    <row r="4" spans="1:51" x14ac:dyDescent="0.25">
      <c r="E4" s="3"/>
    </row>
    <row r="5" spans="1:51" x14ac:dyDescent="0.25">
      <c r="A5" s="62" t="s">
        <v>0</v>
      </c>
      <c r="B5" s="56" t="s">
        <v>1</v>
      </c>
      <c r="C5" s="57" t="s">
        <v>2</v>
      </c>
      <c r="D5" s="57" t="s">
        <v>3</v>
      </c>
      <c r="E5" s="58" t="s">
        <v>27</v>
      </c>
      <c r="F5" s="58"/>
      <c r="G5" s="58"/>
      <c r="H5" s="58"/>
      <c r="I5" s="53" t="s">
        <v>34</v>
      </c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5"/>
    </row>
    <row r="6" spans="1:51" x14ac:dyDescent="0.25">
      <c r="A6" s="62"/>
      <c r="B6" s="56"/>
      <c r="C6" s="57"/>
      <c r="D6" s="57"/>
      <c r="E6" s="58"/>
      <c r="F6" s="58"/>
      <c r="G6" s="58"/>
      <c r="H6" s="58"/>
      <c r="I6" s="58" t="s">
        <v>4</v>
      </c>
      <c r="J6" s="58"/>
      <c r="K6" s="58"/>
      <c r="L6" s="58"/>
      <c r="M6" s="58" t="s">
        <v>5</v>
      </c>
      <c r="N6" s="58"/>
      <c r="O6" s="58"/>
      <c r="P6" s="58"/>
      <c r="Q6" s="58" t="s">
        <v>6</v>
      </c>
      <c r="R6" s="58"/>
      <c r="S6" s="58"/>
      <c r="T6" s="58"/>
      <c r="U6" s="58" t="s">
        <v>7</v>
      </c>
      <c r="V6" s="58"/>
      <c r="W6" s="58"/>
      <c r="X6" s="58"/>
      <c r="Y6" s="58" t="s">
        <v>8</v>
      </c>
      <c r="Z6" s="58"/>
      <c r="AA6" s="58"/>
      <c r="AB6" s="58"/>
      <c r="AC6" s="58" t="s">
        <v>9</v>
      </c>
      <c r="AD6" s="58"/>
      <c r="AE6" s="58"/>
      <c r="AF6" s="58"/>
      <c r="AG6" s="58" t="s">
        <v>10</v>
      </c>
      <c r="AH6" s="58"/>
      <c r="AI6" s="58"/>
      <c r="AJ6" s="58"/>
      <c r="AK6" s="58" t="s">
        <v>11</v>
      </c>
      <c r="AL6" s="58"/>
      <c r="AM6" s="58"/>
      <c r="AN6" s="58"/>
      <c r="AO6" s="58" t="s">
        <v>12</v>
      </c>
      <c r="AP6" s="58"/>
      <c r="AQ6" s="58"/>
      <c r="AR6" s="58"/>
      <c r="AS6" s="58" t="s">
        <v>13</v>
      </c>
      <c r="AT6" s="58"/>
      <c r="AU6" s="58"/>
      <c r="AV6" s="58"/>
    </row>
    <row r="7" spans="1:51" x14ac:dyDescent="0.25">
      <c r="A7" s="62"/>
      <c r="B7" s="56"/>
      <c r="C7" s="57"/>
      <c r="D7" s="57"/>
      <c r="E7" s="57" t="s">
        <v>14</v>
      </c>
      <c r="F7" s="59"/>
      <c r="G7" s="59"/>
      <c r="H7" s="59"/>
      <c r="I7" s="57" t="s">
        <v>14</v>
      </c>
      <c r="J7" s="59"/>
      <c r="K7" s="59"/>
      <c r="L7" s="59"/>
      <c r="M7" s="57" t="s">
        <v>14</v>
      </c>
      <c r="N7" s="59"/>
      <c r="O7" s="59"/>
      <c r="P7" s="59"/>
      <c r="Q7" s="57" t="s">
        <v>14</v>
      </c>
      <c r="R7" s="59"/>
      <c r="S7" s="59"/>
      <c r="T7" s="59"/>
      <c r="U7" s="57" t="s">
        <v>14</v>
      </c>
      <c r="V7" s="59"/>
      <c r="W7" s="59"/>
      <c r="X7" s="59"/>
      <c r="Y7" s="57" t="s">
        <v>14</v>
      </c>
      <c r="Z7" s="59"/>
      <c r="AA7" s="59"/>
      <c r="AB7" s="59"/>
      <c r="AC7" s="57" t="s">
        <v>14</v>
      </c>
      <c r="AD7" s="59"/>
      <c r="AE7" s="59"/>
      <c r="AF7" s="59"/>
      <c r="AG7" s="57" t="s">
        <v>14</v>
      </c>
      <c r="AH7" s="59"/>
      <c r="AI7" s="59"/>
      <c r="AJ7" s="59"/>
      <c r="AK7" s="57" t="s">
        <v>14</v>
      </c>
      <c r="AL7" s="59"/>
      <c r="AM7" s="59"/>
      <c r="AN7" s="59"/>
      <c r="AO7" s="57" t="s">
        <v>14</v>
      </c>
      <c r="AP7" s="59"/>
      <c r="AQ7" s="59"/>
      <c r="AR7" s="59"/>
      <c r="AS7" s="57" t="s">
        <v>14</v>
      </c>
      <c r="AT7" s="59"/>
      <c r="AU7" s="59"/>
      <c r="AV7" s="59"/>
    </row>
    <row r="8" spans="1:51" s="7" customFormat="1" ht="35.25" customHeight="1" x14ac:dyDescent="0.25">
      <c r="A8" s="62"/>
      <c r="B8" s="56"/>
      <c r="C8" s="57"/>
      <c r="D8" s="57"/>
      <c r="E8" s="57"/>
      <c r="F8" s="18" t="s">
        <v>15</v>
      </c>
      <c r="G8" s="18" t="s">
        <v>16</v>
      </c>
      <c r="H8" s="18" t="s">
        <v>17</v>
      </c>
      <c r="I8" s="57"/>
      <c r="J8" s="18" t="s">
        <v>15</v>
      </c>
      <c r="K8" s="18" t="s">
        <v>16</v>
      </c>
      <c r="L8" s="18" t="s">
        <v>17</v>
      </c>
      <c r="M8" s="57"/>
      <c r="N8" s="18" t="s">
        <v>15</v>
      </c>
      <c r="O8" s="18" t="s">
        <v>16</v>
      </c>
      <c r="P8" s="18" t="s">
        <v>17</v>
      </c>
      <c r="Q8" s="57"/>
      <c r="R8" s="18" t="s">
        <v>15</v>
      </c>
      <c r="S8" s="18" t="s">
        <v>16</v>
      </c>
      <c r="T8" s="18" t="s">
        <v>17</v>
      </c>
      <c r="U8" s="57"/>
      <c r="V8" s="18" t="s">
        <v>15</v>
      </c>
      <c r="W8" s="18" t="s">
        <v>16</v>
      </c>
      <c r="X8" s="18" t="s">
        <v>17</v>
      </c>
      <c r="Y8" s="57"/>
      <c r="Z8" s="18" t="s">
        <v>15</v>
      </c>
      <c r="AA8" s="18" t="s">
        <v>16</v>
      </c>
      <c r="AB8" s="18" t="s">
        <v>17</v>
      </c>
      <c r="AC8" s="57"/>
      <c r="AD8" s="18" t="s">
        <v>15</v>
      </c>
      <c r="AE8" s="18" t="s">
        <v>16</v>
      </c>
      <c r="AF8" s="18" t="s">
        <v>17</v>
      </c>
      <c r="AG8" s="57"/>
      <c r="AH8" s="18" t="s">
        <v>15</v>
      </c>
      <c r="AI8" s="18" t="s">
        <v>16</v>
      </c>
      <c r="AJ8" s="18" t="s">
        <v>17</v>
      </c>
      <c r="AK8" s="57"/>
      <c r="AL8" s="18" t="s">
        <v>15</v>
      </c>
      <c r="AM8" s="18" t="s">
        <v>16</v>
      </c>
      <c r="AN8" s="18" t="s">
        <v>17</v>
      </c>
      <c r="AO8" s="57"/>
      <c r="AP8" s="18" t="s">
        <v>15</v>
      </c>
      <c r="AQ8" s="18" t="s">
        <v>16</v>
      </c>
      <c r="AR8" s="18" t="s">
        <v>17</v>
      </c>
      <c r="AS8" s="57"/>
      <c r="AT8" s="18" t="s">
        <v>15</v>
      </c>
      <c r="AU8" s="18" t="s">
        <v>16</v>
      </c>
      <c r="AV8" s="18" t="s">
        <v>17</v>
      </c>
    </row>
    <row r="9" spans="1:51" s="7" customFormat="1" x14ac:dyDescent="0.25">
      <c r="A9" s="17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27" t="s">
        <v>78</v>
      </c>
      <c r="J9" s="26">
        <v>10</v>
      </c>
      <c r="K9" s="26">
        <v>11</v>
      </c>
      <c r="L9" s="26">
        <v>12</v>
      </c>
      <c r="M9" s="27" t="s">
        <v>79</v>
      </c>
      <c r="N9" s="26">
        <v>14</v>
      </c>
      <c r="O9" s="26">
        <v>15</v>
      </c>
      <c r="P9" s="27" t="s">
        <v>80</v>
      </c>
      <c r="Q9" s="26">
        <v>17</v>
      </c>
      <c r="R9" s="26">
        <v>18</v>
      </c>
      <c r="S9" s="26">
        <v>19</v>
      </c>
      <c r="T9" s="27" t="s">
        <v>81</v>
      </c>
      <c r="U9" s="26">
        <v>21</v>
      </c>
      <c r="V9" s="26">
        <v>22</v>
      </c>
      <c r="W9" s="27" t="s">
        <v>82</v>
      </c>
      <c r="X9" s="26">
        <v>24</v>
      </c>
      <c r="Y9" s="26">
        <v>25</v>
      </c>
      <c r="Z9" s="26">
        <v>26</v>
      </c>
      <c r="AA9" s="27" t="s">
        <v>83</v>
      </c>
      <c r="AB9" s="26">
        <v>28</v>
      </c>
      <c r="AC9" s="26">
        <v>29</v>
      </c>
      <c r="AD9" s="27" t="s">
        <v>84</v>
      </c>
      <c r="AE9" s="26">
        <v>31</v>
      </c>
      <c r="AF9" s="26">
        <v>32</v>
      </c>
      <c r="AG9" s="26">
        <v>33</v>
      </c>
      <c r="AH9" s="27" t="s">
        <v>85</v>
      </c>
      <c r="AI9" s="26">
        <v>35</v>
      </c>
      <c r="AJ9" s="26">
        <v>36</v>
      </c>
      <c r="AK9" s="26">
        <v>37</v>
      </c>
      <c r="AL9" s="26">
        <v>38</v>
      </c>
      <c r="AM9" s="26">
        <v>39</v>
      </c>
      <c r="AN9" s="26">
        <v>40</v>
      </c>
      <c r="AO9" s="26">
        <v>41</v>
      </c>
      <c r="AP9" s="26">
        <v>42</v>
      </c>
      <c r="AQ9" s="26">
        <v>43</v>
      </c>
      <c r="AR9" s="26">
        <v>44</v>
      </c>
      <c r="AS9" s="27" t="s">
        <v>86</v>
      </c>
      <c r="AT9" s="26">
        <v>46</v>
      </c>
      <c r="AU9" s="26">
        <v>47</v>
      </c>
      <c r="AV9" s="26">
        <v>48</v>
      </c>
    </row>
    <row r="10" spans="1:51" s="9" customFormat="1" x14ac:dyDescent="0.25">
      <c r="A10" s="17"/>
      <c r="B10" s="56" t="s">
        <v>26</v>
      </c>
      <c r="C10" s="56"/>
      <c r="D10" s="56"/>
      <c r="E10" s="8">
        <f>E11+E13+E16</f>
        <v>197485.6</v>
      </c>
      <c r="F10" s="8">
        <f t="shared" ref="F10:AV10" si="0">F11+F13</f>
        <v>0</v>
      </c>
      <c r="G10" s="8">
        <f>G11+G13+G16</f>
        <v>197485.6</v>
      </c>
      <c r="H10" s="8">
        <f t="shared" si="0"/>
        <v>0</v>
      </c>
      <c r="I10" s="8">
        <f>I11+I13+I16</f>
        <v>66339.399999999994</v>
      </c>
      <c r="J10" s="8">
        <f t="shared" si="0"/>
        <v>0</v>
      </c>
      <c r="K10" s="8">
        <f>K11+K13+K16</f>
        <v>66339.399999999994</v>
      </c>
      <c r="L10" s="8">
        <f t="shared" si="0"/>
        <v>0</v>
      </c>
      <c r="M10" s="8">
        <f>M11+M13</f>
        <v>131146.20000000001</v>
      </c>
      <c r="N10" s="8">
        <f t="shared" si="0"/>
        <v>0</v>
      </c>
      <c r="O10" s="8">
        <f t="shared" si="0"/>
        <v>131146.20000000001</v>
      </c>
      <c r="P10" s="8">
        <f t="shared" si="0"/>
        <v>0</v>
      </c>
      <c r="Q10" s="8">
        <f t="shared" si="0"/>
        <v>0</v>
      </c>
      <c r="R10" s="8">
        <f t="shared" si="0"/>
        <v>0</v>
      </c>
      <c r="S10" s="8">
        <f t="shared" si="0"/>
        <v>0</v>
      </c>
      <c r="T10" s="8">
        <f t="shared" si="0"/>
        <v>0</v>
      </c>
      <c r="U10" s="8">
        <f t="shared" si="0"/>
        <v>0</v>
      </c>
      <c r="V10" s="8">
        <f t="shared" si="0"/>
        <v>0</v>
      </c>
      <c r="W10" s="8">
        <f t="shared" si="0"/>
        <v>0</v>
      </c>
      <c r="X10" s="8">
        <f t="shared" si="0"/>
        <v>0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  <c r="AC10" s="8">
        <f t="shared" si="0"/>
        <v>0</v>
      </c>
      <c r="AD10" s="8">
        <f t="shared" si="0"/>
        <v>0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0"/>
        <v>0</v>
      </c>
      <c r="AI10" s="8">
        <f t="shared" si="0"/>
        <v>0</v>
      </c>
      <c r="AJ10" s="8">
        <f t="shared" si="0"/>
        <v>0</v>
      </c>
      <c r="AK10" s="8">
        <f t="shared" si="0"/>
        <v>0</v>
      </c>
      <c r="AL10" s="8">
        <f t="shared" si="0"/>
        <v>0</v>
      </c>
      <c r="AM10" s="8">
        <f t="shared" si="0"/>
        <v>0</v>
      </c>
      <c r="AN10" s="8">
        <f t="shared" si="0"/>
        <v>0</v>
      </c>
      <c r="AO10" s="8">
        <f t="shared" si="0"/>
        <v>0</v>
      </c>
      <c r="AP10" s="8">
        <f t="shared" si="0"/>
        <v>0</v>
      </c>
      <c r="AQ10" s="8">
        <f t="shared" si="0"/>
        <v>0</v>
      </c>
      <c r="AR10" s="8">
        <f t="shared" si="0"/>
        <v>0</v>
      </c>
      <c r="AS10" s="8">
        <f t="shared" si="0"/>
        <v>0</v>
      </c>
      <c r="AT10" s="8">
        <f t="shared" si="0"/>
        <v>0</v>
      </c>
      <c r="AU10" s="8">
        <f t="shared" si="0"/>
        <v>0</v>
      </c>
      <c r="AV10" s="8">
        <f t="shared" si="0"/>
        <v>0</v>
      </c>
    </row>
    <row r="11" spans="1:51" s="9" customFormat="1" ht="35.25" customHeight="1" x14ac:dyDescent="0.25">
      <c r="A11" s="19" t="s">
        <v>18</v>
      </c>
      <c r="B11" s="63" t="s">
        <v>31</v>
      </c>
      <c r="C11" s="63"/>
      <c r="D11" s="63"/>
      <c r="E11" s="8">
        <f>SUM(E12:E12)</f>
        <v>5000</v>
      </c>
      <c r="F11" s="8">
        <f t="shared" ref="F11:AC11" si="1">SUM(F12:F12)</f>
        <v>0</v>
      </c>
      <c r="G11" s="8">
        <f t="shared" si="1"/>
        <v>5000</v>
      </c>
      <c r="H11" s="8">
        <f t="shared" si="1"/>
        <v>0</v>
      </c>
      <c r="I11" s="8">
        <f t="shared" si="1"/>
        <v>5000</v>
      </c>
      <c r="J11" s="25">
        <f t="shared" si="1"/>
        <v>0</v>
      </c>
      <c r="K11" s="8">
        <f t="shared" si="1"/>
        <v>5000</v>
      </c>
      <c r="L11" s="8">
        <f t="shared" si="1"/>
        <v>0</v>
      </c>
      <c r="M11" s="8">
        <f t="shared" si="1"/>
        <v>0</v>
      </c>
      <c r="N11" s="8">
        <f t="shared" si="1"/>
        <v>0</v>
      </c>
      <c r="O11" s="8">
        <f t="shared" si="1"/>
        <v>0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0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 t="shared" si="1"/>
        <v>0</v>
      </c>
      <c r="AB11" s="8">
        <f t="shared" si="1"/>
        <v>0</v>
      </c>
      <c r="AC11" s="8">
        <f t="shared" si="1"/>
        <v>0</v>
      </c>
      <c r="AD11" s="8">
        <f t="shared" ref="AD11:AV11" si="2">SUM(AD12:AD12)</f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8">
        <f t="shared" si="2"/>
        <v>0</v>
      </c>
      <c r="AI11" s="8">
        <f t="shared" si="2"/>
        <v>0</v>
      </c>
      <c r="AJ11" s="8">
        <f t="shared" si="2"/>
        <v>0</v>
      </c>
      <c r="AK11" s="8">
        <f t="shared" si="2"/>
        <v>0</v>
      </c>
      <c r="AL11" s="8">
        <f t="shared" si="2"/>
        <v>0</v>
      </c>
      <c r="AM11" s="8">
        <f t="shared" si="2"/>
        <v>0</v>
      </c>
      <c r="AN11" s="8">
        <f t="shared" si="2"/>
        <v>0</v>
      </c>
      <c r="AO11" s="8">
        <f t="shared" si="2"/>
        <v>0</v>
      </c>
      <c r="AP11" s="8">
        <f t="shared" si="2"/>
        <v>0</v>
      </c>
      <c r="AQ11" s="8">
        <f t="shared" si="2"/>
        <v>0</v>
      </c>
      <c r="AR11" s="8">
        <f t="shared" si="2"/>
        <v>0</v>
      </c>
      <c r="AS11" s="8">
        <f t="shared" si="2"/>
        <v>0</v>
      </c>
      <c r="AT11" s="8">
        <f t="shared" si="2"/>
        <v>0</v>
      </c>
      <c r="AU11" s="8">
        <f t="shared" si="2"/>
        <v>0</v>
      </c>
      <c r="AV11" s="8">
        <f t="shared" si="2"/>
        <v>0</v>
      </c>
    </row>
    <row r="12" spans="1:51" ht="52.5" customHeight="1" x14ac:dyDescent="0.25">
      <c r="A12" s="10" t="s">
        <v>25</v>
      </c>
      <c r="B12" s="21" t="s">
        <v>29</v>
      </c>
      <c r="C12" s="20" t="s">
        <v>19</v>
      </c>
      <c r="D12" s="20" t="s">
        <v>30</v>
      </c>
      <c r="E12" s="41">
        <f>I12+M12+Q12+U12+Y12+AC12+AG12+AK12+AO12+AS12</f>
        <v>5000</v>
      </c>
      <c r="F12" s="28">
        <f>J12+N12+R12+V12+Z12+AD12+AH12+AL12+AP12+AT12</f>
        <v>0</v>
      </c>
      <c r="G12" s="41">
        <f>K12+O12+S12+W12+AA12+AE12+AI12+AM12+AQ12+AU12</f>
        <v>5000</v>
      </c>
      <c r="H12" s="28">
        <f>L12+P12+T12+X12+AB12+AF12+AJ12+AN12+AR12+AV12</f>
        <v>0</v>
      </c>
      <c r="I12" s="31">
        <f>K12</f>
        <v>5000</v>
      </c>
      <c r="J12" s="25">
        <v>0</v>
      </c>
      <c r="K12" s="41">
        <v>5000</v>
      </c>
      <c r="L12" s="25">
        <v>0</v>
      </c>
      <c r="M12" s="24">
        <f>O12</f>
        <v>0</v>
      </c>
      <c r="N12" s="25">
        <v>0</v>
      </c>
      <c r="O12" s="25">
        <v>0</v>
      </c>
      <c r="P12" s="25">
        <v>0</v>
      </c>
      <c r="Q12" s="24">
        <f>S12</f>
        <v>0</v>
      </c>
      <c r="R12" s="25">
        <v>0</v>
      </c>
      <c r="S12" s="25">
        <v>0</v>
      </c>
      <c r="T12" s="25">
        <v>0</v>
      </c>
      <c r="U12" s="24">
        <f>W12</f>
        <v>0</v>
      </c>
      <c r="V12" s="25">
        <v>0</v>
      </c>
      <c r="W12" s="25">
        <v>0</v>
      </c>
      <c r="X12" s="25">
        <v>0</v>
      </c>
      <c r="Y12" s="24">
        <f>AA12</f>
        <v>0</v>
      </c>
      <c r="Z12" s="25">
        <v>0</v>
      </c>
      <c r="AA12" s="25">
        <v>0</v>
      </c>
      <c r="AB12" s="25">
        <v>0</v>
      </c>
      <c r="AC12" s="24">
        <f>AE12</f>
        <v>0</v>
      </c>
      <c r="AD12" s="25">
        <v>0</v>
      </c>
      <c r="AE12" s="25">
        <v>0</v>
      </c>
      <c r="AF12" s="25">
        <v>0</v>
      </c>
      <c r="AG12" s="24">
        <f>AI12</f>
        <v>0</v>
      </c>
      <c r="AH12" s="25">
        <v>0</v>
      </c>
      <c r="AI12" s="25">
        <v>0</v>
      </c>
      <c r="AJ12" s="25">
        <v>0</v>
      </c>
      <c r="AK12" s="24">
        <f>AM12</f>
        <v>0</v>
      </c>
      <c r="AL12" s="25">
        <v>0</v>
      </c>
      <c r="AM12" s="25">
        <v>0</v>
      </c>
      <c r="AN12" s="25">
        <v>0</v>
      </c>
      <c r="AO12" s="24">
        <f>AQ12</f>
        <v>0</v>
      </c>
      <c r="AP12" s="25">
        <v>0</v>
      </c>
      <c r="AQ12" s="25">
        <v>0</v>
      </c>
      <c r="AR12" s="25">
        <v>0</v>
      </c>
      <c r="AS12" s="24">
        <f>AU12</f>
        <v>0</v>
      </c>
      <c r="AT12" s="25">
        <v>0</v>
      </c>
      <c r="AU12" s="25">
        <v>0</v>
      </c>
      <c r="AV12" s="25">
        <v>0</v>
      </c>
    </row>
    <row r="13" spans="1:51" s="9" customFormat="1" ht="35.25" customHeight="1" x14ac:dyDescent="0.25">
      <c r="A13" s="29" t="s">
        <v>35</v>
      </c>
      <c r="B13" s="63" t="s">
        <v>37</v>
      </c>
      <c r="C13" s="63"/>
      <c r="D13" s="63"/>
      <c r="E13" s="8">
        <f>SUM(E14:E15)</f>
        <v>181146.2</v>
      </c>
      <c r="F13" s="8">
        <f t="shared" ref="F13:AV13" si="3">SUM(F14:F15)</f>
        <v>0</v>
      </c>
      <c r="G13" s="8">
        <f>SUM(G14:G15)</f>
        <v>181146.2</v>
      </c>
      <c r="H13" s="8">
        <f t="shared" si="3"/>
        <v>0</v>
      </c>
      <c r="I13" s="8">
        <f>SUM(I14:I15)</f>
        <v>50000</v>
      </c>
      <c r="J13" s="8">
        <f t="shared" si="3"/>
        <v>0</v>
      </c>
      <c r="K13" s="8">
        <f t="shared" si="3"/>
        <v>50000</v>
      </c>
      <c r="L13" s="8">
        <f t="shared" si="3"/>
        <v>0</v>
      </c>
      <c r="M13" s="8">
        <f>SUM(M14:M15)</f>
        <v>131146.20000000001</v>
      </c>
      <c r="N13" s="8">
        <f t="shared" si="3"/>
        <v>0</v>
      </c>
      <c r="O13" s="8">
        <f t="shared" si="3"/>
        <v>131146.20000000001</v>
      </c>
      <c r="P13" s="8">
        <f t="shared" si="3"/>
        <v>0</v>
      </c>
      <c r="Q13" s="8">
        <f t="shared" si="3"/>
        <v>0</v>
      </c>
      <c r="R13" s="8">
        <f t="shared" si="3"/>
        <v>0</v>
      </c>
      <c r="S13" s="8">
        <f t="shared" si="3"/>
        <v>0</v>
      </c>
      <c r="T13" s="8">
        <f t="shared" si="3"/>
        <v>0</v>
      </c>
      <c r="U13" s="8">
        <f t="shared" si="3"/>
        <v>0</v>
      </c>
      <c r="V13" s="8">
        <f t="shared" si="3"/>
        <v>0</v>
      </c>
      <c r="W13" s="8">
        <f t="shared" si="3"/>
        <v>0</v>
      </c>
      <c r="X13" s="8">
        <f t="shared" si="3"/>
        <v>0</v>
      </c>
      <c r="Y13" s="8">
        <f t="shared" si="3"/>
        <v>0</v>
      </c>
      <c r="Z13" s="8">
        <f t="shared" si="3"/>
        <v>0</v>
      </c>
      <c r="AA13" s="8">
        <f t="shared" si="3"/>
        <v>0</v>
      </c>
      <c r="AB13" s="8">
        <f t="shared" si="3"/>
        <v>0</v>
      </c>
      <c r="AC13" s="8">
        <f t="shared" si="3"/>
        <v>0</v>
      </c>
      <c r="AD13" s="8">
        <f t="shared" si="3"/>
        <v>0</v>
      </c>
      <c r="AE13" s="8">
        <f t="shared" si="3"/>
        <v>0</v>
      </c>
      <c r="AF13" s="8">
        <f t="shared" si="3"/>
        <v>0</v>
      </c>
      <c r="AG13" s="8">
        <f t="shared" si="3"/>
        <v>0</v>
      </c>
      <c r="AH13" s="8">
        <f t="shared" si="3"/>
        <v>0</v>
      </c>
      <c r="AI13" s="8">
        <f t="shared" si="3"/>
        <v>0</v>
      </c>
      <c r="AJ13" s="8">
        <f t="shared" si="3"/>
        <v>0</v>
      </c>
      <c r="AK13" s="8">
        <f t="shared" si="3"/>
        <v>0</v>
      </c>
      <c r="AL13" s="8">
        <f t="shared" si="3"/>
        <v>0</v>
      </c>
      <c r="AM13" s="8">
        <f t="shared" si="3"/>
        <v>0</v>
      </c>
      <c r="AN13" s="8">
        <f t="shared" si="3"/>
        <v>0</v>
      </c>
      <c r="AO13" s="8">
        <f t="shared" si="3"/>
        <v>0</v>
      </c>
      <c r="AP13" s="8">
        <f t="shared" si="3"/>
        <v>0</v>
      </c>
      <c r="AQ13" s="8">
        <f t="shared" si="3"/>
        <v>0</v>
      </c>
      <c r="AR13" s="8">
        <f t="shared" si="3"/>
        <v>0</v>
      </c>
      <c r="AS13" s="8">
        <f t="shared" si="3"/>
        <v>0</v>
      </c>
      <c r="AT13" s="8">
        <f t="shared" si="3"/>
        <v>0</v>
      </c>
      <c r="AU13" s="8">
        <f t="shared" si="3"/>
        <v>0</v>
      </c>
      <c r="AV13" s="8">
        <f t="shared" si="3"/>
        <v>0</v>
      </c>
    </row>
    <row r="14" spans="1:51" ht="69.75" customHeight="1" x14ac:dyDescent="0.25">
      <c r="A14" s="10" t="s">
        <v>36</v>
      </c>
      <c r="B14" s="21" t="s">
        <v>60</v>
      </c>
      <c r="C14" s="20" t="s">
        <v>19</v>
      </c>
      <c r="D14" s="20" t="s">
        <v>30</v>
      </c>
      <c r="E14" s="41">
        <f t="shared" ref="E14:H15" si="4">I14+M14+Q14+U14+Y14+AC14+AG14+AK14+AO14+AS14</f>
        <v>50000</v>
      </c>
      <c r="F14" s="28">
        <f t="shared" si="4"/>
        <v>0</v>
      </c>
      <c r="G14" s="41">
        <f t="shared" si="4"/>
        <v>50000</v>
      </c>
      <c r="H14" s="28">
        <f t="shared" si="4"/>
        <v>0</v>
      </c>
      <c r="I14" s="31">
        <f>K14</f>
        <v>50000</v>
      </c>
      <c r="J14" s="25">
        <v>0</v>
      </c>
      <c r="K14" s="41">
        <v>50000</v>
      </c>
      <c r="L14" s="25">
        <v>0</v>
      </c>
      <c r="M14" s="24">
        <f>O14</f>
        <v>0</v>
      </c>
      <c r="N14" s="25">
        <v>0</v>
      </c>
      <c r="O14" s="25">
        <v>0</v>
      </c>
      <c r="P14" s="25">
        <v>0</v>
      </c>
      <c r="Q14" s="24">
        <f>S14</f>
        <v>0</v>
      </c>
      <c r="R14" s="25">
        <v>0</v>
      </c>
      <c r="S14" s="25">
        <v>0</v>
      </c>
      <c r="T14" s="25">
        <v>0</v>
      </c>
      <c r="U14" s="24">
        <f>W14</f>
        <v>0</v>
      </c>
      <c r="V14" s="25">
        <v>0</v>
      </c>
      <c r="W14" s="25">
        <v>0</v>
      </c>
      <c r="X14" s="25">
        <v>0</v>
      </c>
      <c r="Y14" s="24">
        <f>AA14</f>
        <v>0</v>
      </c>
      <c r="Z14" s="25">
        <v>0</v>
      </c>
      <c r="AA14" s="25">
        <v>0</v>
      </c>
      <c r="AB14" s="25">
        <v>0</v>
      </c>
      <c r="AC14" s="24">
        <f>AE14</f>
        <v>0</v>
      </c>
      <c r="AD14" s="25">
        <v>0</v>
      </c>
      <c r="AE14" s="25">
        <v>0</v>
      </c>
      <c r="AF14" s="25">
        <v>0</v>
      </c>
      <c r="AG14" s="24">
        <f>AI14</f>
        <v>0</v>
      </c>
      <c r="AH14" s="25">
        <v>0</v>
      </c>
      <c r="AI14" s="25">
        <v>0</v>
      </c>
      <c r="AJ14" s="25">
        <v>0</v>
      </c>
      <c r="AK14" s="24">
        <f>AM14</f>
        <v>0</v>
      </c>
      <c r="AL14" s="25">
        <v>0</v>
      </c>
      <c r="AM14" s="25">
        <v>0</v>
      </c>
      <c r="AN14" s="25">
        <v>0</v>
      </c>
      <c r="AO14" s="24">
        <f>AQ14</f>
        <v>0</v>
      </c>
      <c r="AP14" s="25">
        <v>0</v>
      </c>
      <c r="AQ14" s="25">
        <v>0</v>
      </c>
      <c r="AR14" s="25">
        <v>0</v>
      </c>
      <c r="AS14" s="24">
        <f>AU14</f>
        <v>0</v>
      </c>
      <c r="AT14" s="25">
        <v>0</v>
      </c>
      <c r="AU14" s="25">
        <v>0</v>
      </c>
      <c r="AV14" s="25">
        <v>0</v>
      </c>
    </row>
    <row r="15" spans="1:51" ht="36" customHeight="1" x14ac:dyDescent="0.25">
      <c r="A15" s="10" t="s">
        <v>38</v>
      </c>
      <c r="B15" s="21" t="s">
        <v>39</v>
      </c>
      <c r="C15" s="20" t="s">
        <v>19</v>
      </c>
      <c r="D15" s="20" t="s">
        <v>30</v>
      </c>
      <c r="E15" s="41">
        <f t="shared" si="4"/>
        <v>131146.20000000001</v>
      </c>
      <c r="F15" s="28">
        <f t="shared" si="4"/>
        <v>0</v>
      </c>
      <c r="G15" s="41">
        <f t="shared" si="4"/>
        <v>131146.20000000001</v>
      </c>
      <c r="H15" s="28">
        <f t="shared" si="4"/>
        <v>0</v>
      </c>
      <c r="I15" s="24">
        <f>K15</f>
        <v>0</v>
      </c>
      <c r="J15" s="25">
        <v>0</v>
      </c>
      <c r="K15" s="28">
        <v>0</v>
      </c>
      <c r="L15" s="25">
        <v>0</v>
      </c>
      <c r="M15" s="31">
        <f>O15</f>
        <v>131146.20000000001</v>
      </c>
      <c r="N15" s="25">
        <v>0</v>
      </c>
      <c r="O15" s="41">
        <v>131146.20000000001</v>
      </c>
      <c r="P15" s="25">
        <v>0</v>
      </c>
      <c r="Q15" s="24">
        <f>S15</f>
        <v>0</v>
      </c>
      <c r="R15" s="25">
        <v>0</v>
      </c>
      <c r="S15" s="25">
        <v>0</v>
      </c>
      <c r="T15" s="25">
        <v>0</v>
      </c>
      <c r="U15" s="24">
        <f>W15</f>
        <v>0</v>
      </c>
      <c r="V15" s="25">
        <v>0</v>
      </c>
      <c r="W15" s="25">
        <v>0</v>
      </c>
      <c r="X15" s="25">
        <v>0</v>
      </c>
      <c r="Y15" s="24">
        <f>AA15</f>
        <v>0</v>
      </c>
      <c r="Z15" s="25">
        <v>0</v>
      </c>
      <c r="AA15" s="25">
        <v>0</v>
      </c>
      <c r="AB15" s="25">
        <v>0</v>
      </c>
      <c r="AC15" s="24">
        <f>AE15</f>
        <v>0</v>
      </c>
      <c r="AD15" s="25">
        <v>0</v>
      </c>
      <c r="AE15" s="25">
        <v>0</v>
      </c>
      <c r="AF15" s="25">
        <v>0</v>
      </c>
      <c r="AG15" s="24">
        <f>AI15</f>
        <v>0</v>
      </c>
      <c r="AH15" s="25">
        <v>0</v>
      </c>
      <c r="AI15" s="25">
        <v>0</v>
      </c>
      <c r="AJ15" s="25">
        <v>0</v>
      </c>
      <c r="AK15" s="24">
        <f>AM15</f>
        <v>0</v>
      </c>
      <c r="AL15" s="25">
        <v>0</v>
      </c>
      <c r="AM15" s="25">
        <v>0</v>
      </c>
      <c r="AN15" s="25">
        <v>0</v>
      </c>
      <c r="AO15" s="24">
        <f>AQ15</f>
        <v>0</v>
      </c>
      <c r="AP15" s="25">
        <v>0</v>
      </c>
      <c r="AQ15" s="25">
        <v>0</v>
      </c>
      <c r="AR15" s="25">
        <v>0</v>
      </c>
      <c r="AS15" s="24">
        <f>AU15</f>
        <v>0</v>
      </c>
      <c r="AT15" s="25">
        <v>0</v>
      </c>
      <c r="AU15" s="25">
        <v>0</v>
      </c>
      <c r="AV15" s="25">
        <v>0</v>
      </c>
    </row>
    <row r="16" spans="1:51" s="9" customFormat="1" ht="35.25" customHeight="1" x14ac:dyDescent="0.25">
      <c r="A16" s="32" t="s">
        <v>41</v>
      </c>
      <c r="B16" s="63" t="s">
        <v>42</v>
      </c>
      <c r="C16" s="63"/>
      <c r="D16" s="63"/>
      <c r="E16" s="8">
        <f>E17+E19+E21+E25</f>
        <v>11339.4</v>
      </c>
      <c r="F16" s="8">
        <f>SUM(F27:F28)</f>
        <v>0</v>
      </c>
      <c r="G16" s="8">
        <f>G17+G19+G21+G25</f>
        <v>11339.4</v>
      </c>
      <c r="H16" s="8">
        <f>SUM(H27:H28)</f>
        <v>0</v>
      </c>
      <c r="I16" s="8">
        <f>I17+I19+I21+I25</f>
        <v>11339.4</v>
      </c>
      <c r="J16" s="8">
        <f>SUM(J27:J28)</f>
        <v>0</v>
      </c>
      <c r="K16" s="8">
        <f>K17+K19+K21+K25</f>
        <v>11339.4</v>
      </c>
      <c r="L16" s="8">
        <f t="shared" ref="L16:AV16" si="5">SUM(L27:L28)</f>
        <v>0</v>
      </c>
      <c r="M16" s="8">
        <f t="shared" si="5"/>
        <v>0</v>
      </c>
      <c r="N16" s="8">
        <f t="shared" si="5"/>
        <v>0</v>
      </c>
      <c r="O16" s="8">
        <f t="shared" si="5"/>
        <v>0</v>
      </c>
      <c r="P16" s="8">
        <f t="shared" si="5"/>
        <v>0</v>
      </c>
      <c r="Q16" s="8">
        <f t="shared" si="5"/>
        <v>0</v>
      </c>
      <c r="R16" s="8">
        <f t="shared" si="5"/>
        <v>0</v>
      </c>
      <c r="S16" s="8">
        <f t="shared" si="5"/>
        <v>0</v>
      </c>
      <c r="T16" s="8">
        <f t="shared" si="5"/>
        <v>0</v>
      </c>
      <c r="U16" s="8">
        <f t="shared" si="5"/>
        <v>0</v>
      </c>
      <c r="V16" s="8">
        <f t="shared" si="5"/>
        <v>0</v>
      </c>
      <c r="W16" s="8">
        <f t="shared" si="5"/>
        <v>0</v>
      </c>
      <c r="X16" s="8">
        <f t="shared" si="5"/>
        <v>0</v>
      </c>
      <c r="Y16" s="8">
        <f t="shared" si="5"/>
        <v>0</v>
      </c>
      <c r="Z16" s="8">
        <f t="shared" si="5"/>
        <v>0</v>
      </c>
      <c r="AA16" s="8">
        <f t="shared" si="5"/>
        <v>0</v>
      </c>
      <c r="AB16" s="8">
        <f t="shared" si="5"/>
        <v>0</v>
      </c>
      <c r="AC16" s="8">
        <f t="shared" si="5"/>
        <v>0</v>
      </c>
      <c r="AD16" s="8">
        <f t="shared" si="5"/>
        <v>0</v>
      </c>
      <c r="AE16" s="8">
        <f t="shared" si="5"/>
        <v>0</v>
      </c>
      <c r="AF16" s="8">
        <f t="shared" si="5"/>
        <v>0</v>
      </c>
      <c r="AG16" s="8">
        <f t="shared" si="5"/>
        <v>0</v>
      </c>
      <c r="AH16" s="8">
        <f t="shared" si="5"/>
        <v>0</v>
      </c>
      <c r="AI16" s="8">
        <f t="shared" si="5"/>
        <v>0</v>
      </c>
      <c r="AJ16" s="8">
        <f t="shared" si="5"/>
        <v>0</v>
      </c>
      <c r="AK16" s="8">
        <f t="shared" si="5"/>
        <v>0</v>
      </c>
      <c r="AL16" s="8">
        <f t="shared" si="5"/>
        <v>0</v>
      </c>
      <c r="AM16" s="8">
        <f t="shared" si="5"/>
        <v>0</v>
      </c>
      <c r="AN16" s="8">
        <f t="shared" si="5"/>
        <v>0</v>
      </c>
      <c r="AO16" s="8">
        <f t="shared" si="5"/>
        <v>0</v>
      </c>
      <c r="AP16" s="8">
        <f t="shared" si="5"/>
        <v>0</v>
      </c>
      <c r="AQ16" s="8">
        <f t="shared" si="5"/>
        <v>0</v>
      </c>
      <c r="AR16" s="8">
        <f t="shared" si="5"/>
        <v>0</v>
      </c>
      <c r="AS16" s="8">
        <f t="shared" si="5"/>
        <v>0</v>
      </c>
      <c r="AT16" s="8">
        <f t="shared" si="5"/>
        <v>0</v>
      </c>
      <c r="AU16" s="8">
        <f t="shared" si="5"/>
        <v>0</v>
      </c>
      <c r="AV16" s="8">
        <f t="shared" si="5"/>
        <v>0</v>
      </c>
    </row>
    <row r="17" spans="1:48" s="9" customFormat="1" ht="35.25" customHeight="1" x14ac:dyDescent="0.25">
      <c r="A17" s="32" t="s">
        <v>43</v>
      </c>
      <c r="B17" s="63" t="s">
        <v>45</v>
      </c>
      <c r="C17" s="63"/>
      <c r="D17" s="63"/>
      <c r="E17" s="8">
        <f>E18</f>
        <v>3798.7</v>
      </c>
      <c r="F17" s="8">
        <f>SUM(F28:F29)</f>
        <v>0</v>
      </c>
      <c r="G17" s="8">
        <f>G18</f>
        <v>3798.7</v>
      </c>
      <c r="H17" s="8">
        <f>SUM(H28:H29)</f>
        <v>0</v>
      </c>
      <c r="I17" s="8">
        <f>I18</f>
        <v>3798.7</v>
      </c>
      <c r="J17" s="8">
        <f>SUM(J28:J29)</f>
        <v>0</v>
      </c>
      <c r="K17" s="8">
        <f>K18</f>
        <v>3798.7</v>
      </c>
      <c r="L17" s="8">
        <f t="shared" ref="L17:AV17" si="6">SUM(L28:L29)</f>
        <v>0</v>
      </c>
      <c r="M17" s="8">
        <f t="shared" si="6"/>
        <v>0</v>
      </c>
      <c r="N17" s="8">
        <f t="shared" si="6"/>
        <v>0</v>
      </c>
      <c r="O17" s="8">
        <f t="shared" si="6"/>
        <v>0</v>
      </c>
      <c r="P17" s="8">
        <f t="shared" si="6"/>
        <v>0</v>
      </c>
      <c r="Q17" s="8">
        <f t="shared" si="6"/>
        <v>0</v>
      </c>
      <c r="R17" s="8">
        <f t="shared" si="6"/>
        <v>0</v>
      </c>
      <c r="S17" s="8">
        <f t="shared" si="6"/>
        <v>0</v>
      </c>
      <c r="T17" s="8">
        <f t="shared" si="6"/>
        <v>0</v>
      </c>
      <c r="U17" s="8">
        <f t="shared" si="6"/>
        <v>0</v>
      </c>
      <c r="V17" s="8">
        <f t="shared" si="6"/>
        <v>0</v>
      </c>
      <c r="W17" s="8">
        <f t="shared" si="6"/>
        <v>0</v>
      </c>
      <c r="X17" s="8">
        <f t="shared" si="6"/>
        <v>0</v>
      </c>
      <c r="Y17" s="8">
        <f t="shared" si="6"/>
        <v>0</v>
      </c>
      <c r="Z17" s="8">
        <f t="shared" si="6"/>
        <v>0</v>
      </c>
      <c r="AA17" s="8">
        <f t="shared" si="6"/>
        <v>0</v>
      </c>
      <c r="AB17" s="8">
        <f t="shared" si="6"/>
        <v>0</v>
      </c>
      <c r="AC17" s="8">
        <f t="shared" si="6"/>
        <v>0</v>
      </c>
      <c r="AD17" s="8">
        <f t="shared" si="6"/>
        <v>0</v>
      </c>
      <c r="AE17" s="8">
        <f t="shared" si="6"/>
        <v>0</v>
      </c>
      <c r="AF17" s="8">
        <f t="shared" si="6"/>
        <v>0</v>
      </c>
      <c r="AG17" s="8">
        <f t="shared" si="6"/>
        <v>0</v>
      </c>
      <c r="AH17" s="8">
        <f t="shared" si="6"/>
        <v>0</v>
      </c>
      <c r="AI17" s="8">
        <f t="shared" si="6"/>
        <v>0</v>
      </c>
      <c r="AJ17" s="8">
        <f t="shared" si="6"/>
        <v>0</v>
      </c>
      <c r="AK17" s="8">
        <f t="shared" si="6"/>
        <v>0</v>
      </c>
      <c r="AL17" s="8">
        <f t="shared" si="6"/>
        <v>0</v>
      </c>
      <c r="AM17" s="8">
        <f t="shared" si="6"/>
        <v>0</v>
      </c>
      <c r="AN17" s="8">
        <f t="shared" si="6"/>
        <v>0</v>
      </c>
      <c r="AO17" s="8">
        <f t="shared" si="6"/>
        <v>0</v>
      </c>
      <c r="AP17" s="8">
        <f t="shared" si="6"/>
        <v>0</v>
      </c>
      <c r="AQ17" s="8">
        <f t="shared" si="6"/>
        <v>0</v>
      </c>
      <c r="AR17" s="8">
        <f t="shared" si="6"/>
        <v>0</v>
      </c>
      <c r="AS17" s="8">
        <f t="shared" si="6"/>
        <v>0</v>
      </c>
      <c r="AT17" s="8">
        <f t="shared" si="6"/>
        <v>0</v>
      </c>
      <c r="AU17" s="8">
        <f t="shared" si="6"/>
        <v>0</v>
      </c>
      <c r="AV17" s="8">
        <f t="shared" si="6"/>
        <v>0</v>
      </c>
    </row>
    <row r="18" spans="1:48" ht="47.25" customHeight="1" x14ac:dyDescent="0.25">
      <c r="A18" s="10" t="s">
        <v>44</v>
      </c>
      <c r="B18" s="21" t="s">
        <v>46</v>
      </c>
      <c r="C18" s="20" t="s">
        <v>19</v>
      </c>
      <c r="D18" s="20" t="s">
        <v>57</v>
      </c>
      <c r="E18" s="41">
        <f>I18+M18+Q18+U18+Y18+AC18+AG18+AK18+AO18+AS18</f>
        <v>3798.7</v>
      </c>
      <c r="F18" s="28">
        <f>J18+N18+R18+V18+Z18+AD18+AH18+AL18+AP18+AT18</f>
        <v>0</v>
      </c>
      <c r="G18" s="41">
        <f>K18+O18+S18+W18+AA18+AE18+AI18+AM18+AQ18+AU18</f>
        <v>3798.7</v>
      </c>
      <c r="H18" s="28">
        <f>L18+P18+T18+X18+AB18+AF18+AJ18+AN18+AR18+AV18</f>
        <v>0</v>
      </c>
      <c r="I18" s="31">
        <f>K18</f>
        <v>3798.7</v>
      </c>
      <c r="J18" s="25">
        <v>0</v>
      </c>
      <c r="K18" s="41">
        <v>3798.7</v>
      </c>
      <c r="L18" s="25">
        <v>0</v>
      </c>
      <c r="M18" s="24">
        <f>O18</f>
        <v>0</v>
      </c>
      <c r="N18" s="25">
        <v>0</v>
      </c>
      <c r="O18" s="25">
        <v>0</v>
      </c>
      <c r="P18" s="25">
        <v>0</v>
      </c>
      <c r="Q18" s="24">
        <f>S18</f>
        <v>0</v>
      </c>
      <c r="R18" s="25">
        <v>0</v>
      </c>
      <c r="S18" s="25">
        <v>0</v>
      </c>
      <c r="T18" s="25">
        <v>0</v>
      </c>
      <c r="U18" s="24">
        <f>W18</f>
        <v>0</v>
      </c>
      <c r="V18" s="25">
        <v>0</v>
      </c>
      <c r="W18" s="25">
        <v>0</v>
      </c>
      <c r="X18" s="25">
        <v>0</v>
      </c>
      <c r="Y18" s="24">
        <f>AA18</f>
        <v>0</v>
      </c>
      <c r="Z18" s="25">
        <v>0</v>
      </c>
      <c r="AA18" s="25">
        <v>0</v>
      </c>
      <c r="AB18" s="25">
        <v>0</v>
      </c>
      <c r="AC18" s="24">
        <f>AE18</f>
        <v>0</v>
      </c>
      <c r="AD18" s="25">
        <v>0</v>
      </c>
      <c r="AE18" s="25">
        <v>0</v>
      </c>
      <c r="AF18" s="25">
        <v>0</v>
      </c>
      <c r="AG18" s="24">
        <f>AI18</f>
        <v>0</v>
      </c>
      <c r="AH18" s="25">
        <v>0</v>
      </c>
      <c r="AI18" s="25">
        <v>0</v>
      </c>
      <c r="AJ18" s="25">
        <v>0</v>
      </c>
      <c r="AK18" s="24">
        <f>AM18</f>
        <v>0</v>
      </c>
      <c r="AL18" s="25">
        <v>0</v>
      </c>
      <c r="AM18" s="25">
        <v>0</v>
      </c>
      <c r="AN18" s="25">
        <v>0</v>
      </c>
      <c r="AO18" s="24">
        <f>AQ18</f>
        <v>0</v>
      </c>
      <c r="AP18" s="25">
        <v>0</v>
      </c>
      <c r="AQ18" s="25">
        <v>0</v>
      </c>
      <c r="AR18" s="25">
        <v>0</v>
      </c>
      <c r="AS18" s="24">
        <f>AU18</f>
        <v>0</v>
      </c>
      <c r="AT18" s="25">
        <v>0</v>
      </c>
      <c r="AU18" s="25">
        <v>0</v>
      </c>
      <c r="AV18" s="25">
        <v>0</v>
      </c>
    </row>
    <row r="19" spans="1:48" s="9" customFormat="1" ht="35.25" customHeight="1" x14ac:dyDescent="0.25">
      <c r="A19" s="32" t="s">
        <v>47</v>
      </c>
      <c r="B19" s="52" t="s">
        <v>52</v>
      </c>
      <c r="C19" s="52"/>
      <c r="D19" s="52"/>
      <c r="E19" s="8">
        <f>E20</f>
        <v>2034</v>
      </c>
      <c r="F19" s="8">
        <f>SUM(F30:F31)</f>
        <v>0</v>
      </c>
      <c r="G19" s="8">
        <f>G20</f>
        <v>2034</v>
      </c>
      <c r="H19" s="8">
        <f>SUM(H30:H31)</f>
        <v>0</v>
      </c>
      <c r="I19" s="8">
        <f>I20</f>
        <v>2034</v>
      </c>
      <c r="J19" s="8">
        <f>SUM(J30:J31)</f>
        <v>0</v>
      </c>
      <c r="K19" s="8">
        <f>K20</f>
        <v>2034</v>
      </c>
      <c r="L19" s="8">
        <f t="shared" ref="L19:AV19" si="7">SUM(L30:L31)</f>
        <v>0</v>
      </c>
      <c r="M19" s="8">
        <f t="shared" si="7"/>
        <v>0</v>
      </c>
      <c r="N19" s="8">
        <f t="shared" si="7"/>
        <v>0</v>
      </c>
      <c r="O19" s="8">
        <f t="shared" si="7"/>
        <v>0</v>
      </c>
      <c r="P19" s="8">
        <f t="shared" si="7"/>
        <v>0</v>
      </c>
      <c r="Q19" s="8">
        <f t="shared" si="7"/>
        <v>0</v>
      </c>
      <c r="R19" s="8">
        <f t="shared" si="7"/>
        <v>0</v>
      </c>
      <c r="S19" s="8">
        <f t="shared" si="7"/>
        <v>0</v>
      </c>
      <c r="T19" s="8">
        <f t="shared" si="7"/>
        <v>0</v>
      </c>
      <c r="U19" s="8">
        <f t="shared" si="7"/>
        <v>0</v>
      </c>
      <c r="V19" s="8">
        <f t="shared" si="7"/>
        <v>0</v>
      </c>
      <c r="W19" s="8">
        <f t="shared" si="7"/>
        <v>0</v>
      </c>
      <c r="X19" s="8">
        <f t="shared" si="7"/>
        <v>0</v>
      </c>
      <c r="Y19" s="8">
        <f t="shared" si="7"/>
        <v>0</v>
      </c>
      <c r="Z19" s="8">
        <f t="shared" si="7"/>
        <v>0</v>
      </c>
      <c r="AA19" s="8">
        <f t="shared" si="7"/>
        <v>0</v>
      </c>
      <c r="AB19" s="8">
        <f t="shared" si="7"/>
        <v>0</v>
      </c>
      <c r="AC19" s="8">
        <f t="shared" si="7"/>
        <v>0</v>
      </c>
      <c r="AD19" s="8">
        <f t="shared" si="7"/>
        <v>0</v>
      </c>
      <c r="AE19" s="8">
        <f t="shared" si="7"/>
        <v>0</v>
      </c>
      <c r="AF19" s="8">
        <f t="shared" si="7"/>
        <v>0</v>
      </c>
      <c r="AG19" s="8">
        <f t="shared" si="7"/>
        <v>0</v>
      </c>
      <c r="AH19" s="8">
        <f t="shared" si="7"/>
        <v>0</v>
      </c>
      <c r="AI19" s="8">
        <f t="shared" si="7"/>
        <v>0</v>
      </c>
      <c r="AJ19" s="8">
        <f t="shared" si="7"/>
        <v>0</v>
      </c>
      <c r="AK19" s="8">
        <f t="shared" si="7"/>
        <v>0</v>
      </c>
      <c r="AL19" s="8">
        <f t="shared" si="7"/>
        <v>0</v>
      </c>
      <c r="AM19" s="8">
        <f t="shared" si="7"/>
        <v>0</v>
      </c>
      <c r="AN19" s="8">
        <f t="shared" si="7"/>
        <v>0</v>
      </c>
      <c r="AO19" s="8">
        <f t="shared" si="7"/>
        <v>0</v>
      </c>
      <c r="AP19" s="8">
        <f t="shared" si="7"/>
        <v>0</v>
      </c>
      <c r="AQ19" s="8">
        <f t="shared" si="7"/>
        <v>0</v>
      </c>
      <c r="AR19" s="8">
        <f t="shared" si="7"/>
        <v>0</v>
      </c>
      <c r="AS19" s="8">
        <f t="shared" si="7"/>
        <v>0</v>
      </c>
      <c r="AT19" s="8">
        <f t="shared" si="7"/>
        <v>0</v>
      </c>
      <c r="AU19" s="8">
        <f t="shared" si="7"/>
        <v>0</v>
      </c>
      <c r="AV19" s="8">
        <f t="shared" si="7"/>
        <v>0</v>
      </c>
    </row>
    <row r="20" spans="1:48" ht="69.75" customHeight="1" x14ac:dyDescent="0.25">
      <c r="A20" s="10" t="s">
        <v>49</v>
      </c>
      <c r="B20" s="21" t="s">
        <v>48</v>
      </c>
      <c r="C20" s="20" t="s">
        <v>19</v>
      </c>
      <c r="D20" s="20" t="s">
        <v>57</v>
      </c>
      <c r="E20" s="41">
        <f>I20+M20+Q20+U20+Y20+AC20+AG20+AK20+AO20+AS20</f>
        <v>2034</v>
      </c>
      <c r="F20" s="28">
        <f>J20+N20+R20+V20+Z20+AD20+AH20+AL20+AP20+AT20</f>
        <v>0</v>
      </c>
      <c r="G20" s="41">
        <f>K20+O20+S20+W20+AA20+AE20+AI20+AM20+AQ20+AU20</f>
        <v>2034</v>
      </c>
      <c r="H20" s="28">
        <f>L20+P20+T20+X20+AB20+AF20+AJ20+AN20+AR20+AV20</f>
        <v>0</v>
      </c>
      <c r="I20" s="31">
        <f>K20</f>
        <v>2034</v>
      </c>
      <c r="J20" s="25">
        <v>0</v>
      </c>
      <c r="K20" s="41">
        <v>2034</v>
      </c>
      <c r="L20" s="25">
        <v>0</v>
      </c>
      <c r="M20" s="24">
        <f>O20</f>
        <v>0</v>
      </c>
      <c r="N20" s="25">
        <v>0</v>
      </c>
      <c r="O20" s="25">
        <v>0</v>
      </c>
      <c r="P20" s="25">
        <v>0</v>
      </c>
      <c r="Q20" s="24">
        <f>S20</f>
        <v>0</v>
      </c>
      <c r="R20" s="25">
        <v>0</v>
      </c>
      <c r="S20" s="25">
        <v>0</v>
      </c>
      <c r="T20" s="25">
        <v>0</v>
      </c>
      <c r="U20" s="24">
        <f>W20</f>
        <v>0</v>
      </c>
      <c r="V20" s="25">
        <v>0</v>
      </c>
      <c r="W20" s="25">
        <v>0</v>
      </c>
      <c r="X20" s="25">
        <v>0</v>
      </c>
      <c r="Y20" s="24">
        <f>AA20</f>
        <v>0</v>
      </c>
      <c r="Z20" s="25">
        <v>0</v>
      </c>
      <c r="AA20" s="25">
        <v>0</v>
      </c>
      <c r="AB20" s="25">
        <v>0</v>
      </c>
      <c r="AC20" s="24">
        <f>AE20</f>
        <v>0</v>
      </c>
      <c r="AD20" s="25">
        <v>0</v>
      </c>
      <c r="AE20" s="25">
        <v>0</v>
      </c>
      <c r="AF20" s="25">
        <v>0</v>
      </c>
      <c r="AG20" s="24">
        <f>AI20</f>
        <v>0</v>
      </c>
      <c r="AH20" s="25">
        <v>0</v>
      </c>
      <c r="AI20" s="25">
        <v>0</v>
      </c>
      <c r="AJ20" s="25">
        <v>0</v>
      </c>
      <c r="AK20" s="24">
        <f>AM20</f>
        <v>0</v>
      </c>
      <c r="AL20" s="25">
        <v>0</v>
      </c>
      <c r="AM20" s="25">
        <v>0</v>
      </c>
      <c r="AN20" s="25">
        <v>0</v>
      </c>
      <c r="AO20" s="24">
        <f>AQ20</f>
        <v>0</v>
      </c>
      <c r="AP20" s="25">
        <v>0</v>
      </c>
      <c r="AQ20" s="25">
        <v>0</v>
      </c>
      <c r="AR20" s="25">
        <v>0</v>
      </c>
      <c r="AS20" s="24">
        <f>AU20</f>
        <v>0</v>
      </c>
      <c r="AT20" s="25">
        <v>0</v>
      </c>
      <c r="AU20" s="25">
        <v>0</v>
      </c>
      <c r="AV20" s="25">
        <v>0</v>
      </c>
    </row>
    <row r="21" spans="1:48" s="9" customFormat="1" ht="60" customHeight="1" x14ac:dyDescent="0.25">
      <c r="A21" s="32" t="s">
        <v>50</v>
      </c>
      <c r="B21" s="52" t="s">
        <v>75</v>
      </c>
      <c r="C21" s="52"/>
      <c r="D21" s="52"/>
      <c r="E21" s="8">
        <f>SUM(E22:E24)</f>
        <v>4350.1000000000004</v>
      </c>
      <c r="F21" s="8">
        <f>SUM(F32:F33)</f>
        <v>0</v>
      </c>
      <c r="G21" s="8">
        <f>SUM(G22:G24)</f>
        <v>4350.1000000000004</v>
      </c>
      <c r="H21" s="8">
        <f>SUM(H32:H33)</f>
        <v>0</v>
      </c>
      <c r="I21" s="8">
        <f>SUM(I22:I24)</f>
        <v>4350.1000000000004</v>
      </c>
      <c r="J21" s="8">
        <f>SUM(J32:J33)</f>
        <v>0</v>
      </c>
      <c r="K21" s="8">
        <f>SUM(K22:K24)</f>
        <v>4350.1000000000004</v>
      </c>
      <c r="L21" s="8">
        <f t="shared" ref="L21:AV21" si="8">SUM(L32:L33)</f>
        <v>0</v>
      </c>
      <c r="M21" s="8">
        <f t="shared" si="8"/>
        <v>0</v>
      </c>
      <c r="N21" s="8">
        <f t="shared" si="8"/>
        <v>0</v>
      </c>
      <c r="O21" s="8">
        <f t="shared" si="8"/>
        <v>0</v>
      </c>
      <c r="P21" s="8">
        <f t="shared" si="8"/>
        <v>0</v>
      </c>
      <c r="Q21" s="8">
        <f t="shared" si="8"/>
        <v>0</v>
      </c>
      <c r="R21" s="8">
        <f t="shared" si="8"/>
        <v>0</v>
      </c>
      <c r="S21" s="8">
        <f t="shared" si="8"/>
        <v>0</v>
      </c>
      <c r="T21" s="8">
        <f t="shared" si="8"/>
        <v>0</v>
      </c>
      <c r="U21" s="8">
        <f t="shared" si="8"/>
        <v>0</v>
      </c>
      <c r="V21" s="8">
        <f t="shared" si="8"/>
        <v>0</v>
      </c>
      <c r="W21" s="8">
        <f t="shared" si="8"/>
        <v>0</v>
      </c>
      <c r="X21" s="8">
        <f t="shared" si="8"/>
        <v>0</v>
      </c>
      <c r="Y21" s="8">
        <f t="shared" si="8"/>
        <v>0</v>
      </c>
      <c r="Z21" s="8">
        <f t="shared" si="8"/>
        <v>0</v>
      </c>
      <c r="AA21" s="8">
        <f t="shared" si="8"/>
        <v>0</v>
      </c>
      <c r="AB21" s="8">
        <f t="shared" si="8"/>
        <v>0</v>
      </c>
      <c r="AC21" s="8">
        <f t="shared" si="8"/>
        <v>0</v>
      </c>
      <c r="AD21" s="8">
        <f t="shared" si="8"/>
        <v>0</v>
      </c>
      <c r="AE21" s="8">
        <f t="shared" si="8"/>
        <v>0</v>
      </c>
      <c r="AF21" s="8">
        <f t="shared" si="8"/>
        <v>0</v>
      </c>
      <c r="AG21" s="8">
        <f t="shared" si="8"/>
        <v>0</v>
      </c>
      <c r="AH21" s="8">
        <f t="shared" si="8"/>
        <v>0</v>
      </c>
      <c r="AI21" s="8">
        <f t="shared" si="8"/>
        <v>0</v>
      </c>
      <c r="AJ21" s="8">
        <f t="shared" si="8"/>
        <v>0</v>
      </c>
      <c r="AK21" s="8">
        <f t="shared" si="8"/>
        <v>0</v>
      </c>
      <c r="AL21" s="8">
        <f t="shared" si="8"/>
        <v>0</v>
      </c>
      <c r="AM21" s="8">
        <f t="shared" si="8"/>
        <v>0</v>
      </c>
      <c r="AN21" s="8">
        <f t="shared" si="8"/>
        <v>0</v>
      </c>
      <c r="AO21" s="8">
        <f t="shared" si="8"/>
        <v>0</v>
      </c>
      <c r="AP21" s="8">
        <f t="shared" si="8"/>
        <v>0</v>
      </c>
      <c r="AQ21" s="8">
        <f t="shared" si="8"/>
        <v>0</v>
      </c>
      <c r="AR21" s="8">
        <f t="shared" si="8"/>
        <v>0</v>
      </c>
      <c r="AS21" s="8">
        <f t="shared" si="8"/>
        <v>0</v>
      </c>
      <c r="AT21" s="8">
        <f t="shared" si="8"/>
        <v>0</v>
      </c>
      <c r="AU21" s="8">
        <f t="shared" si="8"/>
        <v>0</v>
      </c>
      <c r="AV21" s="8">
        <f t="shared" si="8"/>
        <v>0</v>
      </c>
    </row>
    <row r="22" spans="1:48" ht="111.75" customHeight="1" x14ac:dyDescent="0.25">
      <c r="A22" s="10" t="s">
        <v>51</v>
      </c>
      <c r="B22" s="21" t="s">
        <v>61</v>
      </c>
      <c r="C22" s="20" t="s">
        <v>19</v>
      </c>
      <c r="D22" s="20" t="s">
        <v>57</v>
      </c>
      <c r="E22" s="41">
        <f t="shared" ref="E22:H24" si="9">I22+M22+Q22+U22+Y22+AC22+AG22+AK22+AO22+AS22</f>
        <v>1470</v>
      </c>
      <c r="F22" s="41">
        <f t="shared" si="9"/>
        <v>0</v>
      </c>
      <c r="G22" s="41">
        <f t="shared" si="9"/>
        <v>1470</v>
      </c>
      <c r="H22" s="41">
        <f t="shared" si="9"/>
        <v>0</v>
      </c>
      <c r="I22" s="31">
        <f>K22</f>
        <v>1470</v>
      </c>
      <c r="J22" s="42">
        <v>0</v>
      </c>
      <c r="K22" s="41">
        <v>1470</v>
      </c>
      <c r="L22" s="25">
        <v>0</v>
      </c>
      <c r="M22" s="24">
        <f>O22</f>
        <v>0</v>
      </c>
      <c r="N22" s="25">
        <v>0</v>
      </c>
      <c r="O22" s="25">
        <v>0</v>
      </c>
      <c r="P22" s="25">
        <v>0</v>
      </c>
      <c r="Q22" s="24">
        <f>S22</f>
        <v>0</v>
      </c>
      <c r="R22" s="25">
        <v>0</v>
      </c>
      <c r="S22" s="25">
        <v>0</v>
      </c>
      <c r="T22" s="25">
        <v>0</v>
      </c>
      <c r="U22" s="24">
        <f>W22</f>
        <v>0</v>
      </c>
      <c r="V22" s="25">
        <v>0</v>
      </c>
      <c r="W22" s="25">
        <v>0</v>
      </c>
      <c r="X22" s="25">
        <v>0</v>
      </c>
      <c r="Y22" s="24">
        <f>AA22</f>
        <v>0</v>
      </c>
      <c r="Z22" s="25">
        <v>0</v>
      </c>
      <c r="AA22" s="25">
        <v>0</v>
      </c>
      <c r="AB22" s="25">
        <v>0</v>
      </c>
      <c r="AC22" s="24">
        <f>AE22</f>
        <v>0</v>
      </c>
      <c r="AD22" s="25">
        <v>0</v>
      </c>
      <c r="AE22" s="25">
        <v>0</v>
      </c>
      <c r="AF22" s="25">
        <v>0</v>
      </c>
      <c r="AG22" s="24">
        <f>AI22</f>
        <v>0</v>
      </c>
      <c r="AH22" s="25">
        <v>0</v>
      </c>
      <c r="AI22" s="25">
        <v>0</v>
      </c>
      <c r="AJ22" s="25">
        <v>0</v>
      </c>
      <c r="AK22" s="24">
        <f>AM22</f>
        <v>0</v>
      </c>
      <c r="AL22" s="25">
        <v>0</v>
      </c>
      <c r="AM22" s="25">
        <v>0</v>
      </c>
      <c r="AN22" s="25">
        <v>0</v>
      </c>
      <c r="AO22" s="24">
        <f>AQ22</f>
        <v>0</v>
      </c>
      <c r="AP22" s="25">
        <v>0</v>
      </c>
      <c r="AQ22" s="25">
        <v>0</v>
      </c>
      <c r="AR22" s="25">
        <v>0</v>
      </c>
      <c r="AS22" s="24">
        <f>AU22</f>
        <v>0</v>
      </c>
      <c r="AT22" s="25">
        <v>0</v>
      </c>
      <c r="AU22" s="25">
        <v>0</v>
      </c>
      <c r="AV22" s="25">
        <v>0</v>
      </c>
    </row>
    <row r="23" spans="1:48" ht="69.75" customHeight="1" x14ac:dyDescent="0.25">
      <c r="A23" s="10" t="s">
        <v>71</v>
      </c>
      <c r="B23" s="21" t="s">
        <v>73</v>
      </c>
      <c r="C23" s="20" t="s">
        <v>19</v>
      </c>
      <c r="D23" s="20" t="s">
        <v>57</v>
      </c>
      <c r="E23" s="41">
        <f t="shared" si="9"/>
        <v>1986.4</v>
      </c>
      <c r="F23" s="41">
        <f t="shared" si="9"/>
        <v>0</v>
      </c>
      <c r="G23" s="41">
        <f t="shared" si="9"/>
        <v>1986.4</v>
      </c>
      <c r="H23" s="41">
        <f t="shared" si="9"/>
        <v>0</v>
      </c>
      <c r="I23" s="31">
        <f>K23</f>
        <v>1986.4</v>
      </c>
      <c r="J23" s="42">
        <v>0</v>
      </c>
      <c r="K23" s="41">
        <v>1986.4</v>
      </c>
      <c r="L23" s="25">
        <v>0</v>
      </c>
      <c r="M23" s="24">
        <f>O23</f>
        <v>0</v>
      </c>
      <c r="N23" s="25">
        <v>0</v>
      </c>
      <c r="O23" s="25">
        <v>0</v>
      </c>
      <c r="P23" s="25">
        <v>0</v>
      </c>
      <c r="Q23" s="24">
        <f>S23</f>
        <v>0</v>
      </c>
      <c r="R23" s="25">
        <v>0</v>
      </c>
      <c r="S23" s="25">
        <v>0</v>
      </c>
      <c r="T23" s="25">
        <v>0</v>
      </c>
      <c r="U23" s="24">
        <f>W23</f>
        <v>0</v>
      </c>
      <c r="V23" s="25">
        <v>0</v>
      </c>
      <c r="W23" s="25">
        <v>0</v>
      </c>
      <c r="X23" s="25">
        <v>0</v>
      </c>
      <c r="Y23" s="24">
        <f>AA23</f>
        <v>0</v>
      </c>
      <c r="Z23" s="25">
        <v>0</v>
      </c>
      <c r="AA23" s="25">
        <v>0</v>
      </c>
      <c r="AB23" s="25">
        <v>0</v>
      </c>
      <c r="AC23" s="24">
        <f>AE23</f>
        <v>0</v>
      </c>
      <c r="AD23" s="25">
        <v>0</v>
      </c>
      <c r="AE23" s="25">
        <v>0</v>
      </c>
      <c r="AF23" s="25">
        <v>0</v>
      </c>
      <c r="AG23" s="24">
        <f>AI23</f>
        <v>0</v>
      </c>
      <c r="AH23" s="25">
        <v>0</v>
      </c>
      <c r="AI23" s="25">
        <v>0</v>
      </c>
      <c r="AJ23" s="25">
        <v>0</v>
      </c>
      <c r="AK23" s="24">
        <f>AM23</f>
        <v>0</v>
      </c>
      <c r="AL23" s="25">
        <v>0</v>
      </c>
      <c r="AM23" s="25">
        <v>0</v>
      </c>
      <c r="AN23" s="25">
        <v>0</v>
      </c>
      <c r="AO23" s="24">
        <f>AQ23</f>
        <v>0</v>
      </c>
      <c r="AP23" s="25">
        <v>0</v>
      </c>
      <c r="AQ23" s="25">
        <v>0</v>
      </c>
      <c r="AR23" s="25">
        <v>0</v>
      </c>
      <c r="AS23" s="24">
        <f>AU23</f>
        <v>0</v>
      </c>
      <c r="AT23" s="25">
        <v>0</v>
      </c>
      <c r="AU23" s="25">
        <v>0</v>
      </c>
      <c r="AV23" s="25">
        <v>0</v>
      </c>
    </row>
    <row r="24" spans="1:48" ht="96.75" customHeight="1" x14ac:dyDescent="0.25">
      <c r="A24" s="10" t="s">
        <v>72</v>
      </c>
      <c r="B24" s="21" t="s">
        <v>74</v>
      </c>
      <c r="C24" s="20" t="s">
        <v>19</v>
      </c>
      <c r="D24" s="20" t="s">
        <v>57</v>
      </c>
      <c r="E24" s="41">
        <f t="shared" si="9"/>
        <v>893.7</v>
      </c>
      <c r="F24" s="41">
        <f t="shared" si="9"/>
        <v>0</v>
      </c>
      <c r="G24" s="41">
        <f t="shared" si="9"/>
        <v>893.7</v>
      </c>
      <c r="H24" s="41">
        <f t="shared" si="9"/>
        <v>0</v>
      </c>
      <c r="I24" s="31">
        <f>K24</f>
        <v>893.7</v>
      </c>
      <c r="J24" s="42">
        <v>0</v>
      </c>
      <c r="K24" s="41">
        <v>893.7</v>
      </c>
      <c r="L24" s="25">
        <v>0</v>
      </c>
      <c r="M24" s="24">
        <f>O24</f>
        <v>0</v>
      </c>
      <c r="N24" s="25">
        <v>0</v>
      </c>
      <c r="O24" s="25">
        <v>0</v>
      </c>
      <c r="P24" s="25">
        <v>0</v>
      </c>
      <c r="Q24" s="24">
        <f>S24</f>
        <v>0</v>
      </c>
      <c r="R24" s="25">
        <v>0</v>
      </c>
      <c r="S24" s="25">
        <v>0</v>
      </c>
      <c r="T24" s="25">
        <v>0</v>
      </c>
      <c r="U24" s="24">
        <f>W24</f>
        <v>0</v>
      </c>
      <c r="V24" s="25">
        <v>0</v>
      </c>
      <c r="W24" s="25">
        <v>0</v>
      </c>
      <c r="X24" s="25">
        <v>0</v>
      </c>
      <c r="Y24" s="24">
        <f>AA24</f>
        <v>0</v>
      </c>
      <c r="Z24" s="25">
        <v>0</v>
      </c>
      <c r="AA24" s="25">
        <v>0</v>
      </c>
      <c r="AB24" s="25">
        <v>0</v>
      </c>
      <c r="AC24" s="24">
        <f>AE24</f>
        <v>0</v>
      </c>
      <c r="AD24" s="25">
        <v>0</v>
      </c>
      <c r="AE24" s="25">
        <v>0</v>
      </c>
      <c r="AF24" s="25">
        <v>0</v>
      </c>
      <c r="AG24" s="24">
        <f>AI24</f>
        <v>0</v>
      </c>
      <c r="AH24" s="25">
        <v>0</v>
      </c>
      <c r="AI24" s="25">
        <v>0</v>
      </c>
      <c r="AJ24" s="25">
        <v>0</v>
      </c>
      <c r="AK24" s="24">
        <f>AM24</f>
        <v>0</v>
      </c>
      <c r="AL24" s="25">
        <v>0</v>
      </c>
      <c r="AM24" s="25">
        <v>0</v>
      </c>
      <c r="AN24" s="25">
        <v>0</v>
      </c>
      <c r="AO24" s="24">
        <f>AQ24</f>
        <v>0</v>
      </c>
      <c r="AP24" s="25">
        <v>0</v>
      </c>
      <c r="AQ24" s="25">
        <v>0</v>
      </c>
      <c r="AR24" s="25">
        <v>0</v>
      </c>
      <c r="AS24" s="24">
        <f>AU24</f>
        <v>0</v>
      </c>
      <c r="AT24" s="25">
        <v>0</v>
      </c>
      <c r="AU24" s="25">
        <v>0</v>
      </c>
      <c r="AV24" s="25">
        <v>0</v>
      </c>
    </row>
    <row r="25" spans="1:48" s="9" customFormat="1" ht="35.25" customHeight="1" x14ac:dyDescent="0.25">
      <c r="A25" s="40" t="s">
        <v>67</v>
      </c>
      <c r="B25" s="52" t="s">
        <v>68</v>
      </c>
      <c r="C25" s="52"/>
      <c r="D25" s="52"/>
      <c r="E25" s="8">
        <f>E26</f>
        <v>1156.5999999999999</v>
      </c>
      <c r="F25" s="8">
        <f>SUM(F34:F35)</f>
        <v>0</v>
      </c>
      <c r="G25" s="8">
        <f>G26</f>
        <v>1156.5999999999999</v>
      </c>
      <c r="H25" s="8">
        <f>SUM(H34:H35)</f>
        <v>0</v>
      </c>
      <c r="I25" s="8">
        <f>I26</f>
        <v>1156.5999999999999</v>
      </c>
      <c r="J25" s="8">
        <f>SUM(J34:J35)</f>
        <v>0</v>
      </c>
      <c r="K25" s="8">
        <f>K26</f>
        <v>1156.5999999999999</v>
      </c>
      <c r="L25" s="8">
        <f t="shared" ref="L25:AV25" si="10">SUM(L34:L35)</f>
        <v>0</v>
      </c>
      <c r="M25" s="8">
        <f t="shared" si="10"/>
        <v>0</v>
      </c>
      <c r="N25" s="8">
        <f t="shared" si="10"/>
        <v>0</v>
      </c>
      <c r="O25" s="8">
        <f t="shared" si="10"/>
        <v>0</v>
      </c>
      <c r="P25" s="8">
        <f t="shared" si="10"/>
        <v>0</v>
      </c>
      <c r="Q25" s="8">
        <f t="shared" si="10"/>
        <v>0</v>
      </c>
      <c r="R25" s="8">
        <f t="shared" si="10"/>
        <v>0</v>
      </c>
      <c r="S25" s="8">
        <f t="shared" si="10"/>
        <v>0</v>
      </c>
      <c r="T25" s="8">
        <f t="shared" si="10"/>
        <v>0</v>
      </c>
      <c r="U25" s="8">
        <f t="shared" si="10"/>
        <v>0</v>
      </c>
      <c r="V25" s="8">
        <f t="shared" si="10"/>
        <v>0</v>
      </c>
      <c r="W25" s="8">
        <f t="shared" si="10"/>
        <v>0</v>
      </c>
      <c r="X25" s="8">
        <f t="shared" si="10"/>
        <v>0</v>
      </c>
      <c r="Y25" s="8">
        <f t="shared" si="10"/>
        <v>0</v>
      </c>
      <c r="Z25" s="8">
        <f t="shared" si="10"/>
        <v>0</v>
      </c>
      <c r="AA25" s="8">
        <f t="shared" si="10"/>
        <v>0</v>
      </c>
      <c r="AB25" s="8">
        <f t="shared" si="10"/>
        <v>0</v>
      </c>
      <c r="AC25" s="8">
        <f t="shared" si="10"/>
        <v>0</v>
      </c>
      <c r="AD25" s="8">
        <f t="shared" si="10"/>
        <v>0</v>
      </c>
      <c r="AE25" s="8">
        <f t="shared" si="10"/>
        <v>0</v>
      </c>
      <c r="AF25" s="8">
        <f t="shared" si="10"/>
        <v>0</v>
      </c>
      <c r="AG25" s="8">
        <f t="shared" si="10"/>
        <v>0</v>
      </c>
      <c r="AH25" s="8">
        <f t="shared" si="10"/>
        <v>0</v>
      </c>
      <c r="AI25" s="8">
        <f t="shared" si="10"/>
        <v>0</v>
      </c>
      <c r="AJ25" s="8">
        <f t="shared" si="10"/>
        <v>0</v>
      </c>
      <c r="AK25" s="8">
        <f t="shared" si="10"/>
        <v>0</v>
      </c>
      <c r="AL25" s="8">
        <f t="shared" si="10"/>
        <v>0</v>
      </c>
      <c r="AM25" s="8">
        <f t="shared" si="10"/>
        <v>0</v>
      </c>
      <c r="AN25" s="8">
        <f t="shared" si="10"/>
        <v>0</v>
      </c>
      <c r="AO25" s="8">
        <f t="shared" si="10"/>
        <v>0</v>
      </c>
      <c r="AP25" s="8">
        <f t="shared" si="10"/>
        <v>0</v>
      </c>
      <c r="AQ25" s="8">
        <f t="shared" si="10"/>
        <v>0</v>
      </c>
      <c r="AR25" s="8">
        <f t="shared" si="10"/>
        <v>0</v>
      </c>
      <c r="AS25" s="8">
        <f t="shared" si="10"/>
        <v>0</v>
      </c>
      <c r="AT25" s="8">
        <f t="shared" si="10"/>
        <v>0</v>
      </c>
      <c r="AU25" s="8">
        <f t="shared" si="10"/>
        <v>0</v>
      </c>
      <c r="AV25" s="8">
        <f t="shared" si="10"/>
        <v>0</v>
      </c>
    </row>
    <row r="26" spans="1:48" ht="88.5" customHeight="1" x14ac:dyDescent="0.25">
      <c r="A26" s="10" t="s">
        <v>70</v>
      </c>
      <c r="B26" s="21" t="s">
        <v>69</v>
      </c>
      <c r="C26" s="20" t="s">
        <v>19</v>
      </c>
      <c r="D26" s="20" t="s">
        <v>57</v>
      </c>
      <c r="E26" s="41">
        <f>I26+M26+Q26+U26+Y26+AC26+AG26+AK26+AO26+AS26</f>
        <v>1156.5999999999999</v>
      </c>
      <c r="F26" s="41">
        <f>J26+N26+R26+V26+Z26+AD26+AH26+AL26+AP26+AT26</f>
        <v>0</v>
      </c>
      <c r="G26" s="41">
        <f>K26+O26+S26+W26+AA26+AE26+AI26+AM26+AQ26+AU26</f>
        <v>1156.5999999999999</v>
      </c>
      <c r="H26" s="41">
        <f>L26+P26+T26+X26+AB26+AF26+AJ26+AN26+AR26+AV26</f>
        <v>0</v>
      </c>
      <c r="I26" s="31">
        <f>K26</f>
        <v>1156.5999999999999</v>
      </c>
      <c r="J26" s="42">
        <v>0</v>
      </c>
      <c r="K26" s="41">
        <v>1156.5999999999999</v>
      </c>
      <c r="L26" s="25">
        <v>0</v>
      </c>
      <c r="M26" s="24">
        <f>O26</f>
        <v>0</v>
      </c>
      <c r="N26" s="25">
        <v>0</v>
      </c>
      <c r="O26" s="25">
        <v>0</v>
      </c>
      <c r="P26" s="25">
        <v>0</v>
      </c>
      <c r="Q26" s="24">
        <f>S26</f>
        <v>0</v>
      </c>
      <c r="R26" s="25">
        <v>0</v>
      </c>
      <c r="S26" s="25">
        <v>0</v>
      </c>
      <c r="T26" s="25">
        <v>0</v>
      </c>
      <c r="U26" s="24">
        <f>W26</f>
        <v>0</v>
      </c>
      <c r="V26" s="25">
        <v>0</v>
      </c>
      <c r="W26" s="25">
        <v>0</v>
      </c>
      <c r="X26" s="25">
        <v>0</v>
      </c>
      <c r="Y26" s="24">
        <f>AA26</f>
        <v>0</v>
      </c>
      <c r="Z26" s="25">
        <v>0</v>
      </c>
      <c r="AA26" s="25">
        <v>0</v>
      </c>
      <c r="AB26" s="25">
        <v>0</v>
      </c>
      <c r="AC26" s="24">
        <f>AE26</f>
        <v>0</v>
      </c>
      <c r="AD26" s="25">
        <v>0</v>
      </c>
      <c r="AE26" s="25">
        <v>0</v>
      </c>
      <c r="AF26" s="25">
        <v>0</v>
      </c>
      <c r="AG26" s="24">
        <f>AI26</f>
        <v>0</v>
      </c>
      <c r="AH26" s="25">
        <v>0</v>
      </c>
      <c r="AI26" s="25">
        <v>0</v>
      </c>
      <c r="AJ26" s="25">
        <v>0</v>
      </c>
      <c r="AK26" s="24">
        <f>AM26</f>
        <v>0</v>
      </c>
      <c r="AL26" s="25">
        <v>0</v>
      </c>
      <c r="AM26" s="25">
        <v>0</v>
      </c>
      <c r="AN26" s="25">
        <v>0</v>
      </c>
      <c r="AO26" s="24">
        <f>AQ26</f>
        <v>0</v>
      </c>
      <c r="AP26" s="25">
        <v>0</v>
      </c>
      <c r="AQ26" s="25">
        <v>0</v>
      </c>
      <c r="AR26" s="25">
        <v>0</v>
      </c>
      <c r="AS26" s="24">
        <f>AU26</f>
        <v>0</v>
      </c>
      <c r="AT26" s="25">
        <v>0</v>
      </c>
      <c r="AU26" s="25">
        <v>0</v>
      </c>
      <c r="AV26" s="25">
        <v>0</v>
      </c>
    </row>
    <row r="27" spans="1:48" ht="95.25" customHeight="1" x14ac:dyDescent="0.25"/>
  </sheetData>
  <dataConsolidate/>
  <mergeCells count="48">
    <mergeCell ref="B16:D16"/>
    <mergeCell ref="B17:D17"/>
    <mergeCell ref="B19:D19"/>
    <mergeCell ref="B21:D21"/>
    <mergeCell ref="E7:E8"/>
    <mergeCell ref="B13:D13"/>
    <mergeCell ref="B11:D11"/>
    <mergeCell ref="B10:D10"/>
    <mergeCell ref="AH7:AJ7"/>
    <mergeCell ref="Q7:Q8"/>
    <mergeCell ref="F7:H7"/>
    <mergeCell ref="I7:I8"/>
    <mergeCell ref="U7:U8"/>
    <mergeCell ref="J7:L7"/>
    <mergeCell ref="M7:M8"/>
    <mergeCell ref="AG7:AG8"/>
    <mergeCell ref="AT1:AV3"/>
    <mergeCell ref="AS6:AV6"/>
    <mergeCell ref="AC6:AF6"/>
    <mergeCell ref="AG6:AJ6"/>
    <mergeCell ref="AK6:AN6"/>
    <mergeCell ref="A3:AR3"/>
    <mergeCell ref="A5:A8"/>
    <mergeCell ref="Y6:AB6"/>
    <mergeCell ref="AS7:AS8"/>
    <mergeCell ref="AT7:AV7"/>
    <mergeCell ref="AK7:AK8"/>
    <mergeCell ref="AL7:AN7"/>
    <mergeCell ref="Q6:T6"/>
    <mergeCell ref="U6:X6"/>
    <mergeCell ref="R7:T7"/>
    <mergeCell ref="Z7:AB7"/>
    <mergeCell ref="B25:D25"/>
    <mergeCell ref="I5:AV5"/>
    <mergeCell ref="B5:B8"/>
    <mergeCell ref="C5:C8"/>
    <mergeCell ref="D5:D8"/>
    <mergeCell ref="AO6:AR6"/>
    <mergeCell ref="E5:H6"/>
    <mergeCell ref="I6:L6"/>
    <mergeCell ref="M6:P6"/>
    <mergeCell ref="V7:X7"/>
    <mergeCell ref="Y7:Y8"/>
    <mergeCell ref="AO7:AO8"/>
    <mergeCell ref="AP7:AR7"/>
    <mergeCell ref="N7:P7"/>
    <mergeCell ref="AC7:AC8"/>
    <mergeCell ref="AD7:AF7"/>
  </mergeCells>
  <printOptions horizontalCentered="1"/>
  <pageMargins left="0" right="0" top="0.19685039370078741" bottom="0.19685039370078741" header="0.31496062992125984" footer="0.31496062992125984"/>
  <pageSetup paperSize="9" scale="41" fitToHeight="10" orientation="landscape" r:id="rId1"/>
  <headerFooter>
    <oddFooter>Страница  &amp;P из &amp;N</oddFooter>
  </headerFooter>
  <colBreaks count="1" manualBreakCount="1">
    <brk id="32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Бибик Екатерина Сергеевна</cp:lastModifiedBy>
  <cp:lastPrinted>2020-11-25T08:28:33Z</cp:lastPrinted>
  <dcterms:created xsi:type="dcterms:W3CDTF">2019-10-14T07:16:42Z</dcterms:created>
  <dcterms:modified xsi:type="dcterms:W3CDTF">2021-04-05T06:21:56Z</dcterms:modified>
</cp:coreProperties>
</file>